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640" yWindow="150" windowWidth="9285" windowHeight="9405"/>
  </bookViews>
  <sheets>
    <sheet name="доходы на 2026 год " sheetId="11" r:id="rId1"/>
    <sheet name="доходы на 2027 год" sheetId="12" r:id="rId2"/>
    <sheet name="доходы на 2028 год" sheetId="13" r:id="rId3"/>
    <sheet name="расходы на 2026г. " sheetId="4" r:id="rId4"/>
    <sheet name="расходы на 2027г." sheetId="14" r:id="rId5"/>
    <sheet name="расходы на 2028 год" sheetId="15" r:id="rId6"/>
    <sheet name=" изм по разд на 2026 год." sheetId="8" r:id="rId7"/>
    <sheet name="изм по разд на 2027г." sheetId="16" r:id="rId8"/>
    <sheet name="изм. по разд на 2028 год" sheetId="17" r:id="rId9"/>
  </sheets>
  <definedNames>
    <definedName name="_1Excel_BuiltIn_Print_Area_4" localSheetId="3">'расходы на 2026г. '!$A$5:$M$20</definedName>
    <definedName name="_2Excel_BuiltIn_Print_Area_4">#REF!</definedName>
    <definedName name="_xlnm.Print_Titles" localSheetId="3">'расходы на 2026г. '!$A:$A</definedName>
    <definedName name="_xlnm.Print_Area" localSheetId="6">' изм по разд на 2026 год.'!$A$1:$E$55</definedName>
    <definedName name="_xlnm.Print_Area" localSheetId="0">'доходы на 2026 год '!$A$1:$D$64</definedName>
    <definedName name="_xlnm.Print_Area" localSheetId="1">'доходы на 2027 год'!$A$1:$D$66</definedName>
    <definedName name="_xlnm.Print_Area" localSheetId="2">'доходы на 2028 год'!$A$1:$D$66</definedName>
    <definedName name="_xlnm.Print_Area" localSheetId="3">'расходы на 2026г. '!$A$1:$AE$20</definedName>
  </definedNames>
  <calcPr calcId="125725"/>
  <fileRecoveryPr autoRecover="0"/>
</workbook>
</file>

<file path=xl/calcChain.xml><?xml version="1.0" encoding="utf-8"?>
<calcChain xmlns="http://schemas.openxmlformats.org/spreadsheetml/2006/main">
  <c r="B55" i="13"/>
  <c r="R20" i="4" l="1"/>
  <c r="C64" i="13"/>
  <c r="C64" i="12"/>
  <c r="J19" i="15"/>
  <c r="J20"/>
  <c r="J21"/>
  <c r="J9"/>
  <c r="C16" i="17"/>
  <c r="C14"/>
  <c r="D53" l="1"/>
  <c r="D52"/>
  <c r="D50"/>
  <c r="D49"/>
  <c r="D48" s="1"/>
  <c r="D45"/>
  <c r="D46"/>
  <c r="D47"/>
  <c r="D44"/>
  <c r="D40"/>
  <c r="D39"/>
  <c r="D38" s="1"/>
  <c r="D33"/>
  <c r="D34"/>
  <c r="D35"/>
  <c r="D36"/>
  <c r="D37"/>
  <c r="D32"/>
  <c r="D26"/>
  <c r="D27"/>
  <c r="D28"/>
  <c r="D25"/>
  <c r="D20"/>
  <c r="D21"/>
  <c r="D22"/>
  <c r="D23"/>
  <c r="D19"/>
  <c r="D17"/>
  <c r="D15"/>
  <c r="D14" s="1"/>
  <c r="D8"/>
  <c r="D9"/>
  <c r="D10"/>
  <c r="D11"/>
  <c r="D12"/>
  <c r="D13"/>
  <c r="D7"/>
  <c r="D53" i="16"/>
  <c r="D52"/>
  <c r="D51" s="1"/>
  <c r="D50"/>
  <c r="D49"/>
  <c r="D45"/>
  <c r="D46"/>
  <c r="D43" s="1"/>
  <c r="D47"/>
  <c r="D44"/>
  <c r="D40"/>
  <c r="D41"/>
  <c r="D42"/>
  <c r="D39"/>
  <c r="D33"/>
  <c r="D34"/>
  <c r="D35"/>
  <c r="D36"/>
  <c r="D37"/>
  <c r="D32"/>
  <c r="D31" s="1"/>
  <c r="D30"/>
  <c r="D26"/>
  <c r="D27"/>
  <c r="D28"/>
  <c r="D25"/>
  <c r="D20"/>
  <c r="D21"/>
  <c r="D22"/>
  <c r="D23"/>
  <c r="D19"/>
  <c r="D17"/>
  <c r="D15"/>
  <c r="D14" s="1"/>
  <c r="D8"/>
  <c r="D9"/>
  <c r="D10"/>
  <c r="D11"/>
  <c r="D12"/>
  <c r="D13"/>
  <c r="D7"/>
  <c r="D54" i="8"/>
  <c r="D52" s="1"/>
  <c r="D53"/>
  <c r="D51"/>
  <c r="D49"/>
  <c r="D48"/>
  <c r="D47" s="1"/>
  <c r="D44"/>
  <c r="D45"/>
  <c r="D46"/>
  <c r="D43"/>
  <c r="D42" s="1"/>
  <c r="D39"/>
  <c r="D38"/>
  <c r="D32"/>
  <c r="D33"/>
  <c r="D34"/>
  <c r="D35"/>
  <c r="D36"/>
  <c r="D31"/>
  <c r="D30" s="1"/>
  <c r="D25"/>
  <c r="D26"/>
  <c r="D27"/>
  <c r="D24"/>
  <c r="D19"/>
  <c r="D20"/>
  <c r="D21"/>
  <c r="D22"/>
  <c r="D18"/>
  <c r="D16"/>
  <c r="D8"/>
  <c r="D9"/>
  <c r="D10"/>
  <c r="D11"/>
  <c r="D12"/>
  <c r="D13"/>
  <c r="D14"/>
  <c r="D7"/>
  <c r="C51" i="17"/>
  <c r="D51"/>
  <c r="C48"/>
  <c r="C43"/>
  <c r="C38"/>
  <c r="C31"/>
  <c r="C24"/>
  <c r="C18"/>
  <c r="D16"/>
  <c r="C6"/>
  <c r="C54" s="1"/>
  <c r="C51" i="16"/>
  <c r="C48"/>
  <c r="C43"/>
  <c r="C38"/>
  <c r="D38"/>
  <c r="C31"/>
  <c r="C24"/>
  <c r="C18"/>
  <c r="C16"/>
  <c r="D16"/>
  <c r="C14"/>
  <c r="C6"/>
  <c r="B16"/>
  <c r="C29"/>
  <c r="D29"/>
  <c r="B29"/>
  <c r="B51"/>
  <c r="B6"/>
  <c r="C52" i="8"/>
  <c r="D50"/>
  <c r="C50"/>
  <c r="C47"/>
  <c r="C42"/>
  <c r="C37"/>
  <c r="D37"/>
  <c r="C30"/>
  <c r="C28"/>
  <c r="D28"/>
  <c r="B28"/>
  <c r="C23"/>
  <c r="C17"/>
  <c r="C15"/>
  <c r="D15"/>
  <c r="C6"/>
  <c r="B51" i="17"/>
  <c r="B6"/>
  <c r="B29"/>
  <c r="B48"/>
  <c r="B48" i="16"/>
  <c r="B43" i="17"/>
  <c r="B43" i="16"/>
  <c r="B38" i="17"/>
  <c r="B38" i="16"/>
  <c r="B31" i="17"/>
  <c r="B31" i="16"/>
  <c r="B24" i="17"/>
  <c r="B24" i="16"/>
  <c r="B18" i="17"/>
  <c r="B18" i="16"/>
  <c r="B23" i="8"/>
  <c r="B16" i="17"/>
  <c r="B14"/>
  <c r="B14" i="16"/>
  <c r="B52" i="8"/>
  <c r="B50"/>
  <c r="B47"/>
  <c r="B42"/>
  <c r="B37"/>
  <c r="B30"/>
  <c r="B17"/>
  <c r="B15"/>
  <c r="B6"/>
  <c r="G22" i="15"/>
  <c r="C22"/>
  <c r="D22"/>
  <c r="K9" i="14"/>
  <c r="K10"/>
  <c r="K11"/>
  <c r="K12"/>
  <c r="K13"/>
  <c r="K14"/>
  <c r="K15"/>
  <c r="K16"/>
  <c r="K17"/>
  <c r="K18"/>
  <c r="K19"/>
  <c r="K20"/>
  <c r="K21"/>
  <c r="C22"/>
  <c r="D22"/>
  <c r="X9" i="4"/>
  <c r="X10"/>
  <c r="X11"/>
  <c r="X12"/>
  <c r="X13"/>
  <c r="X14"/>
  <c r="X15"/>
  <c r="X16"/>
  <c r="X17"/>
  <c r="X18"/>
  <c r="X19"/>
  <c r="V20"/>
  <c r="K20"/>
  <c r="B64" i="13"/>
  <c r="B64" i="12"/>
  <c r="D48" i="16" l="1"/>
  <c r="B54"/>
  <c r="D17" i="8"/>
  <c r="D24" i="17"/>
  <c r="D23" i="8"/>
  <c r="D6"/>
  <c r="C55"/>
  <c r="B55"/>
  <c r="D43" i="17"/>
  <c r="D31"/>
  <c r="C54" i="16"/>
  <c r="D24"/>
  <c r="B54" i="17"/>
  <c r="D18"/>
  <c r="D18" i="16"/>
  <c r="D6" i="17"/>
  <c r="D6" i="16"/>
  <c r="D58" i="13"/>
  <c r="D57"/>
  <c r="D56"/>
  <c r="C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8" i="12"/>
  <c r="D57"/>
  <c r="D56"/>
  <c r="C55"/>
  <c r="B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9" i="11"/>
  <c r="D58"/>
  <c r="C56"/>
  <c r="B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5" i="8" l="1"/>
  <c r="D54" i="17"/>
  <c r="D54" i="16"/>
  <c r="D55" i="13"/>
  <c r="D55" i="12"/>
  <c r="D56" i="11"/>
  <c r="M20" i="4" l="1"/>
  <c r="I22" i="15"/>
  <c r="J22" i="14"/>
  <c r="D65" i="12"/>
  <c r="D64" i="13"/>
  <c r="D64" i="12"/>
  <c r="D29" i="17"/>
  <c r="D63" i="13"/>
  <c r="D60"/>
  <c r="D59"/>
  <c r="C61"/>
  <c r="B61"/>
  <c r="B62" s="1"/>
  <c r="D63" i="12"/>
  <c r="D60"/>
  <c r="D59"/>
  <c r="C61"/>
  <c r="B61"/>
  <c r="B62" s="1"/>
  <c r="D61" i="11"/>
  <c r="D60"/>
  <c r="D57"/>
  <c r="D64"/>
  <c r="X8" i="4"/>
  <c r="T20"/>
  <c r="U20"/>
  <c r="D65" i="13" l="1"/>
  <c r="C62"/>
  <c r="D62" s="1"/>
  <c r="D61"/>
  <c r="C62" i="12"/>
  <c r="D62" s="1"/>
  <c r="D61"/>
  <c r="F20" i="4" l="1"/>
  <c r="D20"/>
  <c r="B20"/>
  <c r="W20"/>
  <c r="S20"/>
  <c r="Q20"/>
  <c r="P20"/>
  <c r="O20"/>
  <c r="N20"/>
  <c r="L20"/>
  <c r="J20"/>
  <c r="I20"/>
  <c r="H20"/>
  <c r="G20"/>
  <c r="E20"/>
  <c r="C20"/>
  <c r="B22" i="15"/>
  <c r="E22"/>
  <c r="F22"/>
  <c r="H22"/>
  <c r="J18"/>
  <c r="J17"/>
  <c r="J16"/>
  <c r="J15"/>
  <c r="J14"/>
  <c r="J13"/>
  <c r="J12"/>
  <c r="J11"/>
  <c r="J10"/>
  <c r="J8"/>
  <c r="K8" i="14"/>
  <c r="B22"/>
  <c r="I22"/>
  <c r="H22"/>
  <c r="G22"/>
  <c r="F22"/>
  <c r="E22"/>
  <c r="X20" i="4" l="1"/>
  <c r="K22" i="14"/>
  <c r="J22" i="15"/>
  <c r="C62" i="11" l="1"/>
  <c r="B62"/>
  <c r="D62" l="1"/>
  <c r="C63"/>
  <c r="B63"/>
  <c r="D63" l="1"/>
</calcChain>
</file>

<file path=xl/sharedStrings.xml><?xml version="1.0" encoding="utf-8"?>
<sst xmlns="http://schemas.openxmlformats.org/spreadsheetml/2006/main" count="483" uniqueCount="171">
  <si>
    <t>Наименование показателя</t>
  </si>
  <si>
    <t>поправки +,-</t>
  </si>
  <si>
    <t>Налоговые и неналоговые  доходы бюджета</t>
  </si>
  <si>
    <t>ДОТАЦИЯ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</si>
  <si>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</si>
  <si>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Дотации бюджетам муниципальных районов из областного фонда стимулирования  развития налогового потенциала городских округов и муниципальных районов</t>
  </si>
  <si>
    <t>Субсидии бюджетам муниципальных районов на организацию отдыха детей в каникулярное время</t>
  </si>
  <si>
    <t>Субвенции бюджетам муниципальных районов на реализацию основных общеобразовательных программ</t>
  </si>
  <si>
    <t>Субвенции бюджетам муниципальных районов на реализацию образовательных программ дошкольного образования в муниципальных дошкольных образовательных организациях</t>
  </si>
  <si>
    <t>Субвенции на осуществление органами местного самоуправления государственных полномочий в области архивного дела</t>
  </si>
  <si>
    <t>Субвенции на осуществление органами местного самоуправления государственных полномочий по решению вопросов трудовых отношений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</si>
  <si>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</si>
  <si>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Субвенции на осуществление государственных полномочий по образованию и организации деятельности комиссий по делам несовершеннолетних и защите их прав</t>
  </si>
  <si>
    <t>Субвенции на осуществление органами местного самоуправления государственных полномочий по составлению протоколов об административных правонарушениях</t>
  </si>
  <si>
    <t>Всего из областного бюджета</t>
  </si>
  <si>
    <t>Прочие безвозмездные поступления</t>
  </si>
  <si>
    <t>Всего доходов</t>
  </si>
  <si>
    <t>Дефицит</t>
  </si>
  <si>
    <t>Расходы</t>
  </si>
  <si>
    <t>Наименование раздела</t>
  </si>
  <si>
    <t>Всего</t>
  </si>
  <si>
    <t>0100 "Общегосударственные вопросы"</t>
  </si>
  <si>
    <t>0300 "Национальная безопасность и правоохранительная деятельность"</t>
  </si>
  <si>
    <t xml:space="preserve">0400 "Национальная экономика" </t>
  </si>
  <si>
    <t xml:space="preserve">0500 "Жилищно-коммунальное хозяйство" </t>
  </si>
  <si>
    <t>0600 "Охрана окружающей среды"</t>
  </si>
  <si>
    <t>0700 "Образование"</t>
  </si>
  <si>
    <t xml:space="preserve">0800 "Культура, кинематография, средства массовой информации" </t>
  </si>
  <si>
    <t>0900 "Здравоохранение "</t>
  </si>
  <si>
    <t xml:space="preserve">1000 "Социальная политика" </t>
  </si>
  <si>
    <t>1100 "Физическая культура и спорт"</t>
  </si>
  <si>
    <t>1300 "Обслуживание государственного и муниципального долга"</t>
  </si>
  <si>
    <t>1400"Межбюджетные трансферты"</t>
  </si>
  <si>
    <t>Субсидии бюджетам муниципальных районов на проектирование, строительство (реконструкцию), капитальный ремонт и ремонт автомобильных дорог общего пользования населенных пунктов</t>
  </si>
  <si>
    <t>Субсидии бюджетам муниципальных районов на софинансирование муниципальных программ в области энергосбережения и повышения энергетической эффективности на объектах теплоэнергетики, расположенных на территории Костромской области</t>
  </si>
  <si>
    <t>Субвенции для осуществления органами местного самоуправления муниципальных районов государственных полномочий в сфере агропромышленного комплекса</t>
  </si>
  <si>
    <t>Субсидии бюджетам муниципальных районов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т.ч. на формирование муниципальных дорожных фондов</t>
  </si>
  <si>
    <t>Субсидии бюджетам муниципальных районов на поддержку отрасли культуры</t>
  </si>
  <si>
    <t>передвижение из раздела в раздел</t>
  </si>
  <si>
    <t>Субвенции бюджетам муниципальных районов на осуществление органами местного самоуправления отдельных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</si>
  <si>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</si>
  <si>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0102 Функционирование высшего должностного лица субъекта Российской Федерации и муниципального образования</t>
  </si>
  <si>
    <t>0408  Транспорт</t>
  </si>
  <si>
    <t xml:space="preserve"> 0409 Дорожное хозяйство (дорожные фонды)</t>
  </si>
  <si>
    <t xml:space="preserve"> 0412 Другие вопросы в области национальной экономики</t>
  </si>
  <si>
    <t>0502 Коммунальное хозяйство</t>
  </si>
  <si>
    <t>0503 Благоустройство</t>
  </si>
  <si>
    <t>0701 Дошкольное образование</t>
  </si>
  <si>
    <t>0702 Общее образование</t>
  </si>
  <si>
    <t>0703 Дополнительное образование детей</t>
  </si>
  <si>
    <t xml:space="preserve">0707 Молодежная политика </t>
  </si>
  <si>
    <t>0709 Другие вопросы в области образования</t>
  </si>
  <si>
    <t>0801 Культура</t>
  </si>
  <si>
    <t>0804 Другие вопросы в области культуры, кинематографии</t>
  </si>
  <si>
    <t>0902 Амбулаторная помощь</t>
  </si>
  <si>
    <t>0909 Другие вопросы в области здравоохранения</t>
  </si>
  <si>
    <t>1001 Пенсионное обеспечение</t>
  </si>
  <si>
    <t>1004 Охрана семьи и детства</t>
  </si>
  <si>
    <t>1105 Другие вопросы в области физической культуры и спорта</t>
  </si>
  <si>
    <t>1301 Обслуживание государственного внутреннего и муниципального долга</t>
  </si>
  <si>
    <t>1401 Дотации на выравнивание бюджетной обеспеченности субъектов Российской Федерации и муниципальных образований</t>
  </si>
  <si>
    <t>1403 Прочие межбюджетные трансферты общего характера</t>
  </si>
  <si>
    <t>0104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</si>
  <si>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 Судебная система</t>
  </si>
  <si>
    <t>0106 Обеспечение деятельности финансовых, налоговых и таможенных органов и органов финансового (финансово-бюджетного) надзора</t>
  </si>
  <si>
    <t xml:space="preserve"> 0107 Обеспечение проведения выборов и референдумов</t>
  </si>
  <si>
    <t>0111 Резервные фонды</t>
  </si>
  <si>
    <t>0113 Другие общегосударственные вопросы</t>
  </si>
  <si>
    <t>0405 Сельское хозяйство и рыболовство</t>
  </si>
  <si>
    <t>0406 Водное хозяйство</t>
  </si>
  <si>
    <t>(тыс.руб.)</t>
  </si>
  <si>
    <t>Субвенции бюджетам муниципальных районов на осуществление органами местного самоуправления отдельных государственных полномочий по организации и осуществлению деятельности по опеке и попечительству</t>
  </si>
  <si>
    <t>Субвенции бюджетам муниципальных районов на осуществление органами местного самоуправления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</si>
  <si>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Субсидии бюджетам муниципальных районов на софинансирование расходных обязательств муниципальных образований, возникших при реализации проектов развития, основанных на общественных инициативах</t>
  </si>
  <si>
    <t>1006 Другие вопросы</t>
  </si>
  <si>
    <t>Предоставление негосударственными организациями грантов</t>
  </si>
  <si>
    <t xml:space="preserve">                                              (тыс.руб.)</t>
  </si>
  <si>
    <t>Субсидии бюджетам муниципальных районов на реализацию муниципальных программ поддержки социально-ориентированных некоммерческих организаций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</si>
  <si>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</si>
  <si>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 на территории Костромской области</t>
  </si>
  <si>
    <t>0501 Жилищное хозяйство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</si>
  <si>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</si>
  <si>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Субсидии бюджетам муниципальных районов на реализацию мероприятий по обеспечению жильем молодых семей </t>
  </si>
  <si>
    <t>Субсидии бюджетам муниципальных районов на обеспечение комплексного развития сельских территорий</t>
  </si>
  <si>
    <t>Субвенции бюджетам муниципальных районов на проведение Всероссийской переписи населения 2020 года</t>
  </si>
  <si>
    <t>1103 Спорт высших достижений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</si>
  <si>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</si>
  <si>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Субвенции бюджетам муниципальных районов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</si>
  <si>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</si>
  <si>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Межбюджетные трансферты, передаваемые бюджетам муниципальных районов на обеспечение питанием отдельных категорий обучающихся, получающих основное общее и среднее общее образование в муниципальных образовательных организациях</t>
  </si>
  <si>
    <t>Субвенции бюджетам муниципальных районов на осуществление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</si>
  <si>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</si>
  <si>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0310 Защита населения и территории от чрезвычайных ситуаций природного и техногенного характера, пожарная безопасность</t>
  </si>
  <si>
    <t>0505 Другие вопросы в области жилищно-коммунального хозяйства</t>
  </si>
  <si>
    <t>Прочие межбюджетные трансферты, передаваемые бюджетам муниципальных районов</t>
  </si>
  <si>
    <t>0103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</si>
  <si>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Субсидии бюджетам муниципальных районов на реализацию программ формирования современной городской среды</t>
  </si>
  <si>
    <r>
  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  </r>
    <r>
      <rPr>
        <sz val="9"/>
        <rFont val="Arial Cyr"/>
        <charset val="204"/>
      </rPr>
      <t>(на осуществление полномочий контрольно-счетных органов по осуществлению внешнего муниципального финансового контроля, на культуру и на формирование современной городской среды)</t>
    </r>
  </si>
  <si>
    <t>Субсидии бюджетам муниципальных районов на софинансирование мероприятий по борьбе с Борщевиком Сосновского на территории Костромской области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</si>
  <si>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</si>
  <si>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</si>
  <si>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 бюджетов муниципальных районов от возврата бюджетными учреждениями остатков субсидий прошлых лет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</si>
  <si>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</si>
  <si>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1003 Социальное обеспечение населения</t>
  </si>
  <si>
    <t>0705 Профессиональная подготовка, переподготовка и повышение квалификации</t>
  </si>
  <si>
    <t>0603 Охрана объектов растительного и животного мира и среды их обитания</t>
  </si>
  <si>
    <t xml:space="preserve"> 0600 Охрана окружающей среды</t>
  </si>
  <si>
    <t>Приложение №3</t>
  </si>
  <si>
    <t>Субсидии бюджетам муниципальных районов на реализацию мероприятий по модернизации школьных систем образования</t>
  </si>
  <si>
    <t>Субвенции бюджетам муниципальных районов на возмещение части затрат на содержание маточного поголовья сельскохозяйственных животных</t>
  </si>
  <si>
    <t>Субвенции бюджетам муниципальных районов на возмещение части затрат на приобретение пчелосемей</t>
  </si>
  <si>
    <t>Приложение № 1</t>
  </si>
  <si>
    <t>Субсидии бюджетам муниципальных районов на государственную поддержку организаций, входящих в систему спортивной подготовки</t>
  </si>
  <si>
    <t>Приложение №2</t>
  </si>
  <si>
    <t>СУБВЕНЦИИ</t>
  </si>
  <si>
    <t>СУБСИДИИ</t>
  </si>
  <si>
    <t>Субсидии бюджетам муниципальных районов на организацию отдыха детей в каникулярное время в разновозрастных отрядах</t>
  </si>
  <si>
    <t>Субвенции бюджетам муниципальных районов по обеспечению бесплатным горячим питанием один раз в день детей из многодетных семей, обучающихся в муниципальных общеобразовательных организациях</t>
  </si>
  <si>
    <t>Расходы бюджетов муниципальных образований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</si>
  <si>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Расходы бюджетов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</si>
  <si>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Расходы бюджетов муниципальных образований на реализацию мероприятий по обеспечению жильем молодых семей</t>
  </si>
  <si>
    <t>Расходы бюджетов муниципальных образований на софинансирование мероприятий по борьбе с борщевиком Сосновского на территории Костромской области</t>
  </si>
  <si>
    <t xml:space="preserve">Изменения по расходам бюджета муниципального района город Нерехта и Нерехтский район на 2027 год                                                         </t>
  </si>
  <si>
    <t xml:space="preserve">Изменения по расходам бюджета муниципального района город Нерехта и Нерехтский район на 2026 год                                                         </t>
  </si>
  <si>
    <t>Расходы бюджетов муниципальных образований на поддержку муниципальных программ формирования современной городской среды</t>
  </si>
  <si>
    <t>Муниципальная программа "Профилактика терроризма и экстремизма, а также минимизация и (или) ликвидация последствий его проявления на территории муниципального района город Нерехта и Нерехтский район Костромской области"</t>
  </si>
  <si>
    <t xml:space="preserve">Изменения по доходам бюджета муниципального района город Нерехта и Нерехтский район 
Костромской области на 2026 год </t>
  </si>
  <si>
    <t xml:space="preserve">Изменения по доходам бюджета муниципального района город Нерехта и Нерехтский район 
Костромской области на 2027 год </t>
  </si>
  <si>
    <t>в т.ч. условно утвержденные расходы</t>
  </si>
  <si>
    <t>по росписи</t>
  </si>
  <si>
    <t>Условно-утвержденные расходы</t>
  </si>
  <si>
    <t>Изменения в разрезе отраслей финансирования расходов бюджета мунициального района город Нерехта и Нерехтский район  на 2027 год</t>
  </si>
  <si>
    <t>Изменения в разрезе отраслей финансирования расходов бюджета мунициального района город Нерехта и Нерехтский район  на 2026 год</t>
  </si>
  <si>
    <t>Прочие безвозмездные поступления в бюджет</t>
  </si>
  <si>
    <t>Расходы бюджетов муниципальных образований на поддержку муниципальных программ формирования современной городской среды (полномочия от городского поселения по современной городской среде)</t>
  </si>
  <si>
    <t>Субсидии бюджетам муниципальных районов на создание модельных муниципальных библиотек</t>
  </si>
  <si>
    <t>Субвенции на осуществление органами местного самоуправления полномочий по обеспечению детей-сирот и детей, оставшихся без попечения родителей, жилыми помещениями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</si>
  <si>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</si>
  <si>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Межбюджетные трансферты бюджетам МР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</si>
  <si>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первоначальный бюджет от 17.12.2025 г.</t>
  </si>
  <si>
    <t xml:space="preserve">Рабочие материалы к Решению Собрания депутатов от         декабря 2025 г.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</si>
  <si>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</si>
  <si>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бюджетов муниципальных районов, муниципальных округов на возмещение части затрат на содержание маточного поголовья сельскохозяйственных животных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</si>
  <si>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</si>
  <si>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Осуществление органами местного самоуправления муниципальных районов (муниципальных округов, городских округов)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</si>
  <si>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</si>
  <si>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</si>
  <si>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Межбюджетные трансферты</t>
  </si>
  <si>
    <t>Расходы на выплаты заработной платы</t>
  </si>
  <si>
    <t>Осуществление регулярных перевозок пассажиров и багажа автомобильным транспортом общего пользования по маршрутам муниципального сообщения в границах муниципального района город Нерехта и Нерехтский район Костромской области по регулируемым тарифам</t>
  </si>
  <si>
    <t xml:space="preserve">Изменения по расходам бюджета муниципального района город Нерехта и Нерехтский район на 2028 год                                                         </t>
  </si>
  <si>
    <t>0200  "НАЦИОНАЛЬНАЯ ОБОРОНА"</t>
  </si>
  <si>
    <t>Осуществление  полномочий по первичному воинскому учету органами местного самоуправления поселений, муниципальных и городских округов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</si>
  <si>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</si>
  <si>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Изменения в разрезе отраслей финансирования расходов бюджета мунициального района город Нерехта и Нерехтский район  на 2028 год</t>
  </si>
  <si>
    <t>утвержденный бюджет</t>
  </si>
  <si>
    <t>0203 Мобилизационная и вневойсковая подготовка</t>
  </si>
  <si>
    <t>0200 "Национальная оборона"</t>
  </si>
  <si>
    <t>изменения</t>
  </si>
  <si>
    <t xml:space="preserve">уточненный бюджет </t>
  </si>
  <si>
    <t xml:space="preserve">Изменения по доходам бюджета муниципального района город Нерехта и Нерехтский район 
Костромской области на 2028 год </t>
  </si>
  <si>
    <t xml:space="preserve">уточненный план с изменениями на 29.12.2025 г.   </t>
  </si>
  <si>
    <t xml:space="preserve">                   Рабочие материалы к Решению Собрания депутатов от 29  декабря 2025 г.                                                           </t>
  </si>
  <si>
    <t xml:space="preserve">                   Рабочие материалы к Решению Собрания депутатов от  29 декабря 2025 г.                                                           </t>
  </si>
  <si>
    <t xml:space="preserve">                   Рабочие материалы к Решению Собрания депутатов от 29 декабря 2025 г.                                                           </t>
  </si>
  <si>
    <t>Рабочие материалы к Решению Собрания депутатов  от 29 декабря 2025 г.</t>
  </si>
  <si>
    <t xml:space="preserve">Рабочие материалы к Решению Собрания депутатов   от      29   декабря 2025 г. </t>
  </si>
  <si>
    <t>Для заключения контракта МОУ СОШ№2 на капитальный ремонт здания МОУ СОШ №2 архитектурно-строительные решения и фасад внутренний с крыльцом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</si>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</sst>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"/>
    <numFmt numFmtId="165" formatCode="_-* #,##0.00_р_._-;\-* #,##0.00_р_._-;_-* \-??_р_._-;_-@_-"/>
    <numFmt numFmtId="166" formatCode="_-* #,##0.0_р_._-;\-* #,##0.0_р_._-;_-* \-??_р_._-;_-@_-"/>
    <numFmt numFmtId="167" formatCode="0000"/>
    <numFmt numFmtId="168" formatCode="0.000"/>
    <numFmt numFmtId="169" formatCode="_-* #,##0.000_р_._-;\-* #,##0.000_р_._-;_-* \-??_р_._-;_-@_-"/>
    <numFmt numFmtId="170" formatCode="_-* #,##0.000\ _₽_-;\-* #,##0.000\ _₽_-;_-* &quot;-&quot;???\ _₽_-;_-@_-"/>
  </numFmts>
  <fonts count="46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 Cyr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9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65" fontId="29" fillId="0" borderId="0" applyFill="0" applyBorder="0" applyAlignment="0" applyProtection="0"/>
    <xf numFmtId="0" fontId="18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</cellStyleXfs>
  <cellXfs count="187">
    <xf numFmtId="0" fontId="0" fillId="0" borderId="0" xfId="0"/>
    <xf numFmtId="0" fontId="0" fillId="0" borderId="0" xfId="0" applyFill="1"/>
    <xf numFmtId="0" fontId="21" fillId="0" borderId="10" xfId="0" applyFont="1" applyFill="1" applyBorder="1" applyAlignment="1">
      <alignment horizontal="center" vertical="center" wrapText="1"/>
    </xf>
    <xf numFmtId="0" fontId="21" fillId="0" borderId="0" xfId="0" applyFont="1" applyFill="1"/>
    <xf numFmtId="0" fontId="19" fillId="0" borderId="10" xfId="0" applyFont="1" applyFill="1" applyBorder="1" applyAlignment="1">
      <alignment wrapText="1"/>
    </xf>
    <xf numFmtId="0" fontId="23" fillId="0" borderId="10" xfId="0" applyFont="1" applyFill="1" applyBorder="1" applyAlignment="1">
      <alignment wrapText="1"/>
    </xf>
    <xf numFmtId="164" fontId="24" fillId="0" borderId="0" xfId="0" applyNumberFormat="1" applyFont="1" applyFill="1"/>
    <xf numFmtId="0" fontId="24" fillId="0" borderId="0" xfId="0" applyFont="1" applyFill="1"/>
    <xf numFmtId="164" fontId="24" fillId="0" borderId="0" xfId="0" applyNumberFormat="1" applyFont="1" applyFill="1" applyBorder="1" applyAlignment="1">
      <alignment horizontal="right"/>
    </xf>
    <xf numFmtId="165" fontId="24" fillId="0" borderId="0" xfId="0" applyNumberFormat="1" applyFont="1" applyFill="1"/>
    <xf numFmtId="164" fontId="25" fillId="0" borderId="11" xfId="0" applyNumberFormat="1" applyFont="1" applyFill="1" applyBorder="1"/>
    <xf numFmtId="0" fontId="0" fillId="0" borderId="0" xfId="0" applyFill="1" applyBorder="1"/>
    <xf numFmtId="49" fontId="0" fillId="0" borderId="0" xfId="0" applyNumberFormat="1" applyFill="1"/>
    <xf numFmtId="0" fontId="20" fillId="0" borderId="10" xfId="0" applyFont="1" applyFill="1" applyBorder="1" applyAlignment="1">
      <alignment wrapText="1"/>
    </xf>
    <xf numFmtId="0" fontId="20" fillId="0" borderId="0" xfId="0" applyFont="1" applyFill="1"/>
    <xf numFmtId="0" fontId="26" fillId="0" borderId="10" xfId="0" applyFont="1" applyFill="1" applyBorder="1" applyAlignment="1">
      <alignment wrapText="1"/>
    </xf>
    <xf numFmtId="0" fontId="20" fillId="0" borderId="10" xfId="0" applyFont="1" applyFill="1" applyBorder="1"/>
    <xf numFmtId="165" fontId="27" fillId="0" borderId="11" xfId="42" applyNumberFormat="1" applyFont="1" applyFill="1" applyBorder="1" applyAlignment="1" applyProtection="1">
      <alignment horizontal="right" wrapText="1"/>
    </xf>
    <xf numFmtId="2" fontId="0" fillId="0" borderId="0" xfId="0" applyNumberFormat="1" applyFill="1"/>
    <xf numFmtId="164" fontId="25" fillId="0" borderId="0" xfId="0" applyNumberFormat="1" applyFont="1" applyFill="1" applyBorder="1"/>
    <xf numFmtId="0" fontId="21" fillId="24" borderId="10" xfId="0" applyFont="1" applyFill="1" applyBorder="1" applyAlignment="1">
      <alignment horizontal="center" vertical="center" wrapText="1"/>
    </xf>
    <xf numFmtId="0" fontId="0" fillId="24" borderId="0" xfId="0" applyFill="1"/>
    <xf numFmtId="43" fontId="24" fillId="0" borderId="0" xfId="0" applyNumberFormat="1" applyFont="1" applyFill="1"/>
    <xf numFmtId="165" fontId="22" fillId="0" borderId="11" xfId="42" applyNumberFormat="1" applyFont="1" applyFill="1" applyBorder="1" applyAlignment="1" applyProtection="1">
      <alignment horizontal="right" wrapText="1"/>
    </xf>
    <xf numFmtId="0" fontId="23" fillId="24" borderId="10" xfId="0" applyFont="1" applyFill="1" applyBorder="1" applyAlignment="1">
      <alignment wrapText="1"/>
    </xf>
    <xf numFmtId="0" fontId="32" fillId="24" borderId="0" xfId="0" applyFont="1" applyFill="1"/>
    <xf numFmtId="0" fontId="32" fillId="24" borderId="12" xfId="0" applyFont="1" applyFill="1" applyBorder="1" applyAlignment="1">
      <alignment horizontal="left" wrapText="1"/>
    </xf>
    <xf numFmtId="0" fontId="34" fillId="24" borderId="0" xfId="0" applyFont="1" applyFill="1"/>
    <xf numFmtId="2" fontId="34" fillId="24" borderId="0" xfId="0" applyNumberFormat="1" applyFont="1" applyFill="1"/>
    <xf numFmtId="164" fontId="34" fillId="24" borderId="0" xfId="0" applyNumberFormat="1" applyFont="1" applyFill="1"/>
    <xf numFmtId="49" fontId="33" fillId="0" borderId="12" xfId="36" applyNumberFormat="1" applyFont="1" applyFill="1" applyBorder="1" applyAlignment="1" applyProtection="1">
      <alignment horizontal="left" wrapText="1"/>
      <protection hidden="1"/>
    </xf>
    <xf numFmtId="167" fontId="33" fillId="0" borderId="12" xfId="36" applyNumberFormat="1" applyFont="1" applyFill="1" applyBorder="1" applyAlignment="1" applyProtection="1">
      <alignment horizontal="left" wrapText="1"/>
      <protection hidden="1"/>
    </xf>
    <xf numFmtId="166" fontId="0" fillId="0" borderId="0" xfId="0" applyNumberFormat="1" applyFill="1"/>
    <xf numFmtId="166" fontId="28" fillId="24" borderId="10" xfId="42" applyNumberFormat="1" applyFont="1" applyFill="1" applyBorder="1" applyAlignment="1" applyProtection="1">
      <alignment horizontal="right" wrapText="1"/>
    </xf>
    <xf numFmtId="166" fontId="27" fillId="0" borderId="0" xfId="42" applyNumberFormat="1" applyFont="1" applyFill="1" applyBorder="1" applyAlignment="1" applyProtection="1">
      <alignment horizontal="right" wrapText="1"/>
    </xf>
    <xf numFmtId="164" fontId="36" fillId="25" borderId="12" xfId="0" applyNumberFormat="1" applyFont="1" applyFill="1" applyBorder="1" applyAlignment="1">
      <alignment horizontal="right" wrapText="1"/>
    </xf>
    <xf numFmtId="0" fontId="33" fillId="24" borderId="12" xfId="0" applyFont="1" applyFill="1" applyBorder="1" applyAlignment="1">
      <alignment horizontal="left" wrapText="1"/>
    </xf>
    <xf numFmtId="164" fontId="34" fillId="25" borderId="0" xfId="0" applyNumberFormat="1" applyFont="1" applyFill="1"/>
    <xf numFmtId="0" fontId="34" fillId="25" borderId="0" xfId="0" applyFont="1" applyFill="1"/>
    <xf numFmtId="0" fontId="32" fillId="25" borderId="0" xfId="0" applyFont="1" applyFill="1"/>
    <xf numFmtId="164" fontId="32" fillId="25" borderId="0" xfId="0" applyNumberFormat="1" applyFont="1" applyFill="1"/>
    <xf numFmtId="164" fontId="28" fillId="25" borderId="12" xfId="0" applyNumberFormat="1" applyFont="1" applyFill="1" applyBorder="1" applyAlignment="1">
      <alignment horizontal="right" wrapText="1"/>
    </xf>
    <xf numFmtId="0" fontId="32" fillId="25" borderId="0" xfId="0" applyFont="1" applyFill="1" applyAlignment="1">
      <alignment horizontal="center" vertical="center" wrapText="1"/>
    </xf>
    <xf numFmtId="164" fontId="36" fillId="25" borderId="12" xfId="0" applyNumberFormat="1" applyFont="1" applyFill="1" applyBorder="1" applyAlignment="1">
      <alignment horizontal="left" wrapText="1"/>
    </xf>
    <xf numFmtId="2" fontId="32" fillId="25" borderId="0" xfId="0" applyNumberFormat="1" applyFont="1" applyFill="1"/>
    <xf numFmtId="0" fontId="32" fillId="25" borderId="0" xfId="0" applyFont="1" applyFill="1" applyAlignment="1">
      <alignment wrapText="1"/>
    </xf>
    <xf numFmtId="166" fontId="35" fillId="25" borderId="12" xfId="36" applyNumberFormat="1" applyFont="1" applyFill="1" applyBorder="1" applyAlignment="1" applyProtection="1">
      <protection hidden="1"/>
    </xf>
    <xf numFmtId="165" fontId="29" fillId="0" borderId="0" xfId="42" applyNumberFormat="1" applyFill="1"/>
    <xf numFmtId="0" fontId="36" fillId="25" borderId="14" xfId="0" applyFont="1" applyFill="1" applyBorder="1" applyAlignment="1">
      <alignment horizontal="left" wrapText="1"/>
    </xf>
    <xf numFmtId="0" fontId="35" fillId="24" borderId="0" xfId="0" applyFont="1" applyFill="1" applyBorder="1" applyAlignment="1">
      <alignment horizontal="center" wrapText="1"/>
    </xf>
    <xf numFmtId="0" fontId="34" fillId="24" borderId="17" xfId="0" applyFont="1" applyFill="1" applyBorder="1" applyAlignment="1">
      <alignment horizontal="center" vertical="center" wrapText="1"/>
    </xf>
    <xf numFmtId="0" fontId="25" fillId="25" borderId="18" xfId="0" applyFont="1" applyFill="1" applyBorder="1" applyAlignment="1">
      <alignment horizontal="center" vertical="center" wrapText="1"/>
    </xf>
    <xf numFmtId="167" fontId="40" fillId="0" borderId="12" xfId="36" applyNumberFormat="1" applyFont="1" applyFill="1" applyBorder="1" applyAlignment="1" applyProtection="1">
      <alignment horizontal="left" wrapText="1"/>
      <protection hidden="1"/>
    </xf>
    <xf numFmtId="0" fontId="39" fillId="25" borderId="0" xfId="0" applyFont="1" applyFill="1" applyBorder="1" applyAlignment="1">
      <alignment horizontal="right" wrapText="1"/>
    </xf>
    <xf numFmtId="166" fontId="21" fillId="0" borderId="10" xfId="0" applyNumberFormat="1" applyFont="1" applyFill="1" applyBorder="1" applyAlignment="1">
      <alignment horizontal="center" vertical="center" wrapText="1"/>
    </xf>
    <xf numFmtId="164" fontId="36" fillId="25" borderId="14" xfId="0" applyNumberFormat="1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8" fillId="25" borderId="19" xfId="0" applyFont="1" applyFill="1" applyBorder="1" applyAlignment="1">
      <alignment horizontal="center" vertical="top" wrapText="1"/>
    </xf>
    <xf numFmtId="0" fontId="28" fillId="25" borderId="19" xfId="0" applyNumberFormat="1" applyFont="1" applyFill="1" applyBorder="1" applyAlignment="1">
      <alignment horizontal="center" vertical="top" wrapText="1"/>
    </xf>
    <xf numFmtId="164" fontId="28" fillId="25" borderId="14" xfId="0" applyNumberFormat="1" applyFont="1" applyFill="1" applyBorder="1" applyAlignment="1">
      <alignment horizontal="right" wrapText="1"/>
    </xf>
    <xf numFmtId="164" fontId="36" fillId="25" borderId="14" xfId="0" applyNumberFormat="1" applyFont="1" applyFill="1" applyBorder="1" applyAlignment="1">
      <alignment horizontal="left" wrapText="1"/>
    </xf>
    <xf numFmtId="0" fontId="39" fillId="25" borderId="0" xfId="0" applyFont="1" applyFill="1" applyBorder="1" applyAlignment="1">
      <alignment horizontal="right"/>
    </xf>
    <xf numFmtId="0" fontId="0" fillId="0" borderId="0" xfId="0" applyAlignment="1">
      <alignment wrapText="1"/>
    </xf>
    <xf numFmtId="0" fontId="28" fillId="25" borderId="14" xfId="0" applyFont="1" applyFill="1" applyBorder="1" applyAlignment="1">
      <alignment horizontal="right" wrapText="1"/>
    </xf>
    <xf numFmtId="0" fontId="39" fillId="25" borderId="0" xfId="0" applyFont="1" applyFill="1" applyBorder="1" applyAlignment="1">
      <alignment horizontal="right"/>
    </xf>
    <xf numFmtId="0" fontId="35" fillId="24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9" fillId="25" borderId="0" xfId="0" applyFont="1" applyFill="1" applyBorder="1" applyAlignment="1">
      <alignment horizontal="right"/>
    </xf>
    <xf numFmtId="0" fontId="26" fillId="0" borderId="11" xfId="0" applyFont="1" applyFill="1" applyBorder="1" applyAlignment="1">
      <alignment wrapText="1"/>
    </xf>
    <xf numFmtId="0" fontId="26" fillId="0" borderId="12" xfId="0" applyFont="1" applyFill="1" applyBorder="1" applyAlignment="1">
      <alignment wrapText="1"/>
    </xf>
    <xf numFmtId="0" fontId="26" fillId="0" borderId="23" xfId="0" applyFont="1" applyFill="1" applyBorder="1" applyAlignment="1">
      <alignment wrapText="1"/>
    </xf>
    <xf numFmtId="0" fontId="20" fillId="0" borderId="12" xfId="0" applyFont="1" applyFill="1" applyBorder="1" applyAlignment="1">
      <alignment wrapText="1"/>
    </xf>
    <xf numFmtId="164" fontId="36" fillId="25" borderId="12" xfId="0" applyNumberFormat="1" applyFont="1" applyFill="1" applyBorder="1"/>
    <xf numFmtId="166" fontId="27" fillId="0" borderId="10" xfId="42" applyNumberFormat="1" applyFont="1" applyFill="1" applyBorder="1" applyAlignment="1" applyProtection="1">
      <alignment horizontal="right" wrapText="1"/>
    </xf>
    <xf numFmtId="169" fontId="27" fillId="0" borderId="10" xfId="42" applyNumberFormat="1" applyFont="1" applyFill="1" applyBorder="1" applyAlignment="1" applyProtection="1">
      <alignment horizontal="right" wrapText="1"/>
    </xf>
    <xf numFmtId="166" fontId="28" fillId="0" borderId="10" xfId="42" applyNumberFormat="1" applyFont="1" applyFill="1" applyBorder="1" applyAlignment="1" applyProtection="1">
      <alignment horizontal="right" wrapText="1"/>
    </xf>
    <xf numFmtId="166" fontId="28" fillId="0" borderId="23" xfId="42" applyNumberFormat="1" applyFont="1" applyFill="1" applyBorder="1" applyAlignment="1" applyProtection="1">
      <alignment horizontal="right" wrapText="1"/>
    </xf>
    <xf numFmtId="166" fontId="1" fillId="25" borderId="22" xfId="42" applyNumberFormat="1" applyFont="1" applyFill="1" applyBorder="1" applyAlignment="1" applyProtection="1">
      <alignment horizontal="right" wrapText="1"/>
    </xf>
    <xf numFmtId="166" fontId="27" fillId="24" borderId="10" xfId="42" applyNumberFormat="1" applyFont="1" applyFill="1" applyBorder="1" applyAlignment="1" applyProtection="1">
      <alignment horizontal="right" wrapText="1"/>
    </xf>
    <xf numFmtId="0" fontId="39" fillId="25" borderId="0" xfId="0" applyFont="1" applyFill="1" applyBorder="1" applyAlignment="1">
      <alignment horizontal="right"/>
    </xf>
    <xf numFmtId="0" fontId="36" fillId="0" borderId="12" xfId="0" applyFont="1" applyBorder="1" applyAlignment="1">
      <alignment horizontal="center" vertical="center" wrapText="1"/>
    </xf>
    <xf numFmtId="0" fontId="35" fillId="24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9" fontId="27" fillId="25" borderId="12" xfId="42" applyNumberFormat="1" applyFont="1" applyFill="1" applyBorder="1" applyAlignment="1" applyProtection="1">
      <alignment horizontal="right" wrapText="1"/>
    </xf>
    <xf numFmtId="169" fontId="1" fillId="25" borderId="22" xfId="42" applyNumberFormat="1" applyFont="1" applyFill="1" applyBorder="1" applyAlignment="1" applyProtection="1">
      <alignment horizontal="right" wrapText="1"/>
    </xf>
    <xf numFmtId="168" fontId="36" fillId="25" borderId="12" xfId="0" applyNumberFormat="1" applyFont="1" applyFill="1" applyBorder="1"/>
    <xf numFmtId="0" fontId="32" fillId="25" borderId="12" xfId="0" applyFont="1" applyFill="1" applyBorder="1" applyAlignment="1">
      <alignment horizontal="left" wrapText="1"/>
    </xf>
    <xf numFmtId="167" fontId="33" fillId="25" borderId="12" xfId="36" applyNumberFormat="1" applyFont="1" applyFill="1" applyBorder="1" applyAlignment="1" applyProtection="1">
      <alignment horizontal="left" wrapText="1"/>
      <protection hidden="1"/>
    </xf>
    <xf numFmtId="167" fontId="28" fillId="0" borderId="12" xfId="36" applyNumberFormat="1" applyFont="1" applyFill="1" applyBorder="1" applyAlignment="1" applyProtection="1">
      <alignment horizontal="left" wrapText="1"/>
      <protection hidden="1"/>
    </xf>
    <xf numFmtId="170" fontId="36" fillId="24" borderId="12" xfId="0" applyNumberFormat="1" applyFont="1" applyFill="1" applyBorder="1" applyAlignment="1">
      <alignment horizontal="left" wrapText="1"/>
    </xf>
    <xf numFmtId="170" fontId="44" fillId="24" borderId="12" xfId="0" applyNumberFormat="1" applyFont="1" applyFill="1" applyBorder="1" applyAlignment="1">
      <alignment horizontal="left" wrapText="1"/>
    </xf>
    <xf numFmtId="166" fontId="22" fillId="25" borderId="12" xfId="36" applyNumberFormat="1" applyFont="1" applyFill="1" applyBorder="1" applyAlignment="1" applyProtection="1">
      <protection hidden="1"/>
    </xf>
    <xf numFmtId="166" fontId="43" fillId="25" borderId="12" xfId="36" applyNumberFormat="1" applyFont="1" applyFill="1" applyBorder="1" applyAlignment="1" applyProtection="1">
      <protection hidden="1"/>
    </xf>
    <xf numFmtId="0" fontId="33" fillId="24" borderId="0" xfId="0" applyFont="1" applyFill="1" applyAlignment="1">
      <alignment horizontal="left" wrapText="1"/>
    </xf>
    <xf numFmtId="169" fontId="27" fillId="25" borderId="22" xfId="42" applyNumberFormat="1" applyFont="1" applyFill="1" applyBorder="1" applyAlignment="1" applyProtection="1">
      <alignment horizontal="right" wrapText="1"/>
    </xf>
    <xf numFmtId="0" fontId="39" fillId="25" borderId="0" xfId="0" applyFont="1" applyFill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28" fillId="25" borderId="12" xfId="0" applyFont="1" applyFill="1" applyBorder="1" applyAlignment="1">
      <alignment horizontal="center" vertical="top" wrapText="1"/>
    </xf>
    <xf numFmtId="0" fontId="23" fillId="25" borderId="12" xfId="0" applyNumberFormat="1" applyFont="1" applyFill="1" applyBorder="1" applyAlignment="1">
      <alignment horizontal="center" vertical="top" wrapText="1"/>
    </xf>
    <xf numFmtId="0" fontId="28" fillId="25" borderId="12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166" fontId="27" fillId="25" borderId="10" xfId="42" applyNumberFormat="1" applyFont="1" applyFill="1" applyBorder="1" applyAlignment="1" applyProtection="1">
      <alignment horizontal="right" wrapText="1"/>
    </xf>
    <xf numFmtId="166" fontId="27" fillId="25" borderId="12" xfId="42" applyNumberFormat="1" applyFont="1" applyFill="1" applyBorder="1" applyAlignment="1" applyProtection="1">
      <alignment horizontal="right" wrapText="1"/>
    </xf>
    <xf numFmtId="166" fontId="27" fillId="25" borderId="22" xfId="42" applyNumberFormat="1" applyFont="1" applyFill="1" applyBorder="1" applyAlignment="1" applyProtection="1">
      <alignment horizontal="right" wrapText="1"/>
    </xf>
    <xf numFmtId="166" fontId="43" fillId="25" borderId="12" xfId="55" applyNumberFormat="1" applyFont="1" applyFill="1" applyBorder="1"/>
    <xf numFmtId="166" fontId="43" fillId="25" borderId="12" xfId="91" applyNumberFormat="1" applyFont="1" applyFill="1" applyBorder="1"/>
    <xf numFmtId="166" fontId="43" fillId="25" borderId="12" xfId="56" applyNumberFormat="1" applyFont="1" applyFill="1" applyBorder="1"/>
    <xf numFmtId="166" fontId="28" fillId="0" borderId="12" xfId="36" applyNumberFormat="1" applyFont="1" applyFill="1" applyBorder="1" applyAlignment="1" applyProtection="1">
      <alignment horizontal="left" wrapText="1"/>
      <protection hidden="1"/>
    </xf>
    <xf numFmtId="166" fontId="43" fillId="25" borderId="12" xfId="57" applyNumberFormat="1" applyFont="1" applyFill="1" applyBorder="1"/>
    <xf numFmtId="166" fontId="43" fillId="25" borderId="12" xfId="92" applyNumberFormat="1" applyFont="1" applyFill="1" applyBorder="1"/>
    <xf numFmtId="166" fontId="19" fillId="25" borderId="12" xfId="42" applyNumberFormat="1" applyFont="1" applyFill="1" applyBorder="1" applyAlignment="1">
      <alignment horizontal="center" wrapText="1"/>
    </xf>
    <xf numFmtId="166" fontId="43" fillId="25" borderId="12" xfId="61" applyNumberFormat="1" applyFont="1" applyFill="1" applyBorder="1"/>
    <xf numFmtId="166" fontId="43" fillId="25" borderId="12" xfId="64" applyNumberFormat="1" applyFont="1" applyFill="1" applyBorder="1"/>
    <xf numFmtId="166" fontId="43" fillId="25" borderId="12" xfId="86" applyNumberFormat="1" applyFont="1" applyFill="1" applyBorder="1"/>
    <xf numFmtId="166" fontId="43" fillId="25" borderId="12" xfId="67" applyNumberFormat="1" applyFont="1" applyFill="1" applyBorder="1"/>
    <xf numFmtId="166" fontId="43" fillId="25" borderId="12" xfId="70" applyNumberFormat="1" applyFont="1" applyFill="1" applyBorder="1"/>
    <xf numFmtId="166" fontId="43" fillId="25" borderId="12" xfId="93" applyNumberFormat="1" applyFont="1" applyFill="1" applyBorder="1"/>
    <xf numFmtId="166" fontId="43" fillId="25" borderId="12" xfId="73" applyNumberFormat="1" applyFont="1" applyFill="1" applyBorder="1"/>
    <xf numFmtId="166" fontId="43" fillId="25" borderId="12" xfId="76" applyNumberFormat="1" applyFont="1" applyFill="1" applyBorder="1"/>
    <xf numFmtId="166" fontId="43" fillId="25" borderId="12" xfId="79" applyNumberFormat="1" applyFont="1" applyFill="1" applyBorder="1"/>
    <xf numFmtId="166" fontId="42" fillId="25" borderId="12" xfId="42" applyNumberFormat="1" applyFont="1" applyFill="1" applyBorder="1" applyAlignment="1">
      <alignment horizontal="right" wrapText="1"/>
    </xf>
    <xf numFmtId="166" fontId="43" fillId="25" borderId="12" xfId="82" applyNumberFormat="1" applyFont="1" applyFill="1" applyBorder="1"/>
    <xf numFmtId="166" fontId="42" fillId="25" borderId="12" xfId="42" applyNumberFormat="1" applyFont="1" applyFill="1" applyBorder="1" applyAlignment="1">
      <alignment horizontal="center" wrapText="1"/>
    </xf>
    <xf numFmtId="166" fontId="43" fillId="25" borderId="12" xfId="85" applyNumberFormat="1" applyFont="1" applyFill="1" applyBorder="1"/>
    <xf numFmtId="166" fontId="19" fillId="25" borderId="12" xfId="42" applyNumberFormat="1" applyFont="1" applyFill="1" applyBorder="1" applyAlignment="1">
      <alignment horizontal="right" wrapText="1" indent="1"/>
    </xf>
    <xf numFmtId="166" fontId="22" fillId="25" borderId="12" xfId="36" applyNumberFormat="1" applyFont="1" applyFill="1" applyBorder="1" applyAlignment="1" applyProtection="1">
      <alignment horizontal="center"/>
      <protection hidden="1"/>
    </xf>
    <xf numFmtId="166" fontId="43" fillId="25" borderId="12" xfId="58" applyNumberFormat="1" applyFont="1" applyFill="1" applyBorder="1"/>
    <xf numFmtId="166" fontId="43" fillId="25" borderId="12" xfId="59" applyNumberFormat="1" applyFont="1" applyFill="1" applyBorder="1"/>
    <xf numFmtId="166" fontId="22" fillId="25" borderId="12" xfId="59" applyNumberFormat="1" applyFont="1" applyFill="1" applyBorder="1"/>
    <xf numFmtId="166" fontId="43" fillId="25" borderId="12" xfId="62" applyNumberFormat="1" applyFont="1" applyFill="1" applyBorder="1"/>
    <xf numFmtId="166" fontId="43" fillId="25" borderId="12" xfId="65" applyNumberFormat="1" applyFont="1" applyFill="1" applyBorder="1"/>
    <xf numFmtId="166" fontId="43" fillId="25" borderId="12" xfId="87" applyNumberFormat="1" applyFont="1" applyFill="1" applyBorder="1"/>
    <xf numFmtId="166" fontId="43" fillId="25" borderId="12" xfId="68" applyNumberFormat="1" applyFont="1" applyFill="1" applyBorder="1"/>
    <xf numFmtId="166" fontId="43" fillId="25" borderId="12" xfId="71" applyNumberFormat="1" applyFont="1" applyFill="1" applyBorder="1"/>
    <xf numFmtId="166" fontId="43" fillId="25" borderId="12" xfId="89" applyNumberFormat="1" applyFont="1" applyFill="1" applyBorder="1"/>
    <xf numFmtId="166" fontId="43" fillId="25" borderId="12" xfId="74" applyNumberFormat="1" applyFont="1" applyFill="1" applyBorder="1"/>
    <xf numFmtId="166" fontId="43" fillId="25" borderId="12" xfId="77" applyNumberFormat="1" applyFont="1" applyFill="1" applyBorder="1"/>
    <xf numFmtId="166" fontId="43" fillId="25" borderId="12" xfId="80" applyNumberFormat="1" applyFont="1" applyFill="1" applyBorder="1"/>
    <xf numFmtId="166" fontId="43" fillId="25" borderId="20" xfId="80" applyNumberFormat="1" applyFont="1" applyFill="1" applyBorder="1"/>
    <xf numFmtId="166" fontId="42" fillId="25" borderId="20" xfId="42" applyNumberFormat="1" applyFont="1" applyFill="1" applyBorder="1" applyAlignment="1">
      <alignment horizontal="center" wrapText="1"/>
    </xf>
    <xf numFmtId="166" fontId="43" fillId="25" borderId="12" xfId="83" applyNumberFormat="1" applyFont="1" applyFill="1" applyBorder="1"/>
    <xf numFmtId="166" fontId="43" fillId="25" borderId="0" xfId="83" applyNumberFormat="1" applyFont="1" applyFill="1"/>
    <xf numFmtId="166" fontId="28" fillId="0" borderId="12" xfId="36" applyNumberFormat="1" applyFont="1" applyFill="1" applyBorder="1" applyAlignment="1" applyProtection="1">
      <alignment horizontal="right" wrapText="1"/>
      <protection hidden="1"/>
    </xf>
    <xf numFmtId="166" fontId="28" fillId="0" borderId="20" xfId="36" applyNumberFormat="1" applyFont="1" applyFill="1" applyBorder="1" applyAlignment="1" applyProtection="1">
      <alignment horizontal="right" wrapText="1"/>
      <protection hidden="1"/>
    </xf>
    <xf numFmtId="166" fontId="43" fillId="25" borderId="12" xfId="60" applyNumberFormat="1" applyFont="1" applyFill="1" applyBorder="1"/>
    <xf numFmtId="166" fontId="22" fillId="25" borderId="12" xfId="59" applyNumberFormat="1" applyFont="1" applyFill="1" applyBorder="1" applyAlignment="1">
      <alignment horizontal="center"/>
    </xf>
    <xf numFmtId="166" fontId="43" fillId="25" borderId="20" xfId="59" applyNumberFormat="1" applyFont="1" applyFill="1" applyBorder="1"/>
    <xf numFmtId="166" fontId="36" fillId="24" borderId="12" xfId="0" applyNumberFormat="1" applyFont="1" applyFill="1" applyBorder="1" applyAlignment="1">
      <alignment horizontal="center" wrapText="1"/>
    </xf>
    <xf numFmtId="166" fontId="43" fillId="25" borderId="12" xfId="63" applyNumberFormat="1" applyFont="1" applyFill="1" applyBorder="1"/>
    <xf numFmtId="166" fontId="43" fillId="25" borderId="12" xfId="66" applyNumberFormat="1" applyFont="1" applyFill="1" applyBorder="1"/>
    <xf numFmtId="166" fontId="43" fillId="25" borderId="12" xfId="88" applyNumberFormat="1" applyFont="1" applyFill="1" applyBorder="1"/>
    <xf numFmtId="166" fontId="43" fillId="25" borderId="12" xfId="69" applyNumberFormat="1" applyFont="1" applyFill="1" applyBorder="1"/>
    <xf numFmtId="166" fontId="43" fillId="25" borderId="12" xfId="72" applyNumberFormat="1" applyFont="1" applyFill="1" applyBorder="1"/>
    <xf numFmtId="166" fontId="43" fillId="25" borderId="12" xfId="90" applyNumberFormat="1" applyFont="1" applyFill="1" applyBorder="1"/>
    <xf numFmtId="166" fontId="43" fillId="25" borderId="12" xfId="75" applyNumberFormat="1" applyFont="1" applyFill="1" applyBorder="1"/>
    <xf numFmtId="166" fontId="43" fillId="25" borderId="12" xfId="78" applyNumberFormat="1" applyFont="1" applyFill="1" applyBorder="1"/>
    <xf numFmtId="166" fontId="43" fillId="25" borderId="12" xfId="81" applyNumberFormat="1" applyFont="1" applyFill="1" applyBorder="1"/>
    <xf numFmtId="166" fontId="42" fillId="25" borderId="20" xfId="42" applyNumberFormat="1" applyFont="1" applyFill="1" applyBorder="1" applyAlignment="1">
      <alignment horizontal="right" wrapText="1"/>
    </xf>
    <xf numFmtId="166" fontId="43" fillId="25" borderId="12" xfId="84" applyNumberFormat="1" applyFont="1" applyFill="1" applyBorder="1"/>
    <xf numFmtId="166" fontId="44" fillId="24" borderId="12" xfId="0" applyNumberFormat="1" applyFont="1" applyFill="1" applyBorder="1" applyAlignment="1">
      <alignment horizontal="left" wrapText="1"/>
    </xf>
    <xf numFmtId="0" fontId="37" fillId="24" borderId="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horizontal="right"/>
    </xf>
    <xf numFmtId="0" fontId="28" fillId="26" borderId="17" xfId="0" applyFont="1" applyFill="1" applyBorder="1" applyAlignment="1">
      <alignment horizontal="center" vertical="top" wrapText="1"/>
    </xf>
    <xf numFmtId="0" fontId="28" fillId="26" borderId="13" xfId="0" applyFont="1" applyFill="1" applyBorder="1" applyAlignment="1">
      <alignment horizontal="center" vertical="top" wrapText="1"/>
    </xf>
    <xf numFmtId="0" fontId="36" fillId="25" borderId="12" xfId="0" applyFont="1" applyFill="1" applyBorder="1" applyAlignment="1">
      <alignment horizontal="center" vertical="center" textRotation="90" wrapText="1"/>
    </xf>
    <xf numFmtId="0" fontId="36" fillId="25" borderId="14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6" fillId="0" borderId="24" xfId="0" applyFont="1" applyBorder="1" applyAlignment="1">
      <alignment horizontal="center" vertical="center" wrapText="1"/>
    </xf>
    <xf numFmtId="0" fontId="36" fillId="0" borderId="25" xfId="0" applyFont="1" applyBorder="1" applyAlignment="1">
      <alignment horizontal="center" vertical="center" wrapText="1"/>
    </xf>
    <xf numFmtId="0" fontId="36" fillId="0" borderId="26" xfId="0" applyFont="1" applyBorder="1" applyAlignment="1">
      <alignment horizontal="center" vertical="center" wrapText="1"/>
    </xf>
    <xf numFmtId="0" fontId="25" fillId="0" borderId="0" xfId="0" applyFont="1" applyAlignment="1">
      <alignment horizontal="right" wrapText="1"/>
    </xf>
    <xf numFmtId="0" fontId="39" fillId="25" borderId="0" xfId="0" applyFont="1" applyFill="1" applyBorder="1" applyAlignment="1">
      <alignment horizontal="right"/>
    </xf>
    <xf numFmtId="0" fontId="39" fillId="25" borderId="0" xfId="0" applyFont="1" applyFill="1" applyAlignment="1"/>
    <xf numFmtId="0" fontId="42" fillId="0" borderId="0" xfId="0" applyFont="1" applyAlignment="1">
      <alignment horizontal="right" wrapText="1"/>
    </xf>
    <xf numFmtId="0" fontId="40" fillId="25" borderId="0" xfId="0" applyFont="1" applyFill="1" applyBorder="1" applyAlignment="1">
      <alignment horizontal="center" wrapText="1"/>
    </xf>
    <xf numFmtId="0" fontId="28" fillId="25" borderId="16" xfId="0" applyFont="1" applyFill="1" applyBorder="1" applyAlignment="1">
      <alignment horizontal="right" wrapText="1"/>
    </xf>
    <xf numFmtId="0" fontId="36" fillId="25" borderId="21" xfId="0" applyFont="1" applyFill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38" fillId="24" borderId="0" xfId="0" applyFont="1" applyFill="1" applyBorder="1" applyAlignment="1">
      <alignment horizontal="center" wrapText="1"/>
    </xf>
    <xf numFmtId="0" fontId="28" fillId="24" borderId="16" xfId="0" applyFont="1" applyFill="1" applyBorder="1" applyAlignment="1">
      <alignment horizontal="right" wrapText="1"/>
    </xf>
    <xf numFmtId="0" fontId="35" fillId="24" borderId="0" xfId="0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9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52"/>
    <cellStyle name="Обычный 11" xfId="53"/>
    <cellStyle name="Обычный 12" xfId="54"/>
    <cellStyle name="Обычный 13" xfId="55"/>
    <cellStyle name="Обычный 14" xfId="91"/>
    <cellStyle name="Обычный 15" xfId="56"/>
    <cellStyle name="Обычный 16" xfId="57"/>
    <cellStyle name="Обычный 17" xfId="58"/>
    <cellStyle name="Обычный 18" xfId="59"/>
    <cellStyle name="Обычный 19" xfId="60"/>
    <cellStyle name="Обычный 2" xfId="44"/>
    <cellStyle name="Обычный 20" xfId="61"/>
    <cellStyle name="Обычный 21" xfId="62"/>
    <cellStyle name="Обычный 22" xfId="63"/>
    <cellStyle name="Обычный 23" xfId="92"/>
    <cellStyle name="Обычный 24" xfId="64"/>
    <cellStyle name="Обычный 25" xfId="65"/>
    <cellStyle name="Обычный 26" xfId="66"/>
    <cellStyle name="Обычный 27" xfId="67"/>
    <cellStyle name="Обычный 28" xfId="68"/>
    <cellStyle name="Обычный 29" xfId="69"/>
    <cellStyle name="Обычный 3" xfId="45"/>
    <cellStyle name="Обычный 30" xfId="70"/>
    <cellStyle name="Обычный 31" xfId="71"/>
    <cellStyle name="Обычный 32" xfId="72"/>
    <cellStyle name="Обычный 33" xfId="73"/>
    <cellStyle name="Обычный 34" xfId="74"/>
    <cellStyle name="Обычный 35" xfId="75"/>
    <cellStyle name="Обычный 36" xfId="76"/>
    <cellStyle name="Обычный 37" xfId="77"/>
    <cellStyle name="Обычный 38" xfId="78"/>
    <cellStyle name="Обычный 39" xfId="79"/>
    <cellStyle name="Обычный 4" xfId="46"/>
    <cellStyle name="Обычный 40" xfId="80"/>
    <cellStyle name="Обычный 41" xfId="81"/>
    <cellStyle name="Обычный 42" xfId="82"/>
    <cellStyle name="Обычный 43" xfId="83"/>
    <cellStyle name="Обычный 44" xfId="84"/>
    <cellStyle name="Обычный 45" xfId="85"/>
    <cellStyle name="Обычный 46" xfId="86"/>
    <cellStyle name="Обычный 47" xfId="87"/>
    <cellStyle name="Обычный 48" xfId="88"/>
    <cellStyle name="Обычный 49" xfId="89"/>
    <cellStyle name="Обычный 5" xfId="47"/>
    <cellStyle name="Обычный 50" xfId="90"/>
    <cellStyle name="Обычный 51" xfId="93"/>
    <cellStyle name="Обычный 6" xfId="48"/>
    <cellStyle name="Обычный 7" xfId="49"/>
    <cellStyle name="Обычный 8" xfId="50"/>
    <cellStyle name="Обычный 9" xfId="51"/>
    <cellStyle name="Обычный_tmp_расходы  (2)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8"/>
  <sheetViews>
    <sheetView tabSelected="1" view="pageBreakPreview" zoomScaleSheetLayoutView="100" workbookViewId="0">
      <pane xSplit="1" ySplit="5" topLeftCell="B51" activePane="bottomRight" state="frozen"/>
      <selection pane="topRight" activeCell="B1" sqref="B1"/>
      <selection pane="bottomLeft" activeCell="A6" sqref="A6"/>
      <selection pane="bottomRight" activeCell="A63" sqref="A63"/>
    </sheetView>
  </sheetViews>
  <sheetFormatPr defaultColWidth="9.28515625" defaultRowHeight="12.75" outlineLevelRow="1"/>
  <cols>
    <col min="1" max="1" width="94.7109375" style="1" customWidth="1"/>
    <col min="2" max="2" width="18" style="1" customWidth="1"/>
    <col min="3" max="3" width="19.42578125" style="32" customWidth="1"/>
    <col min="4" max="4" width="18.7109375" style="21" customWidth="1"/>
    <col min="5" max="5" width="14.7109375" style="1" customWidth="1"/>
    <col min="6" max="6" width="15.7109375" style="1" customWidth="1"/>
    <col min="7" max="16384" width="9.28515625" style="1"/>
  </cols>
  <sheetData>
    <row r="1" spans="1:6" ht="24" customHeight="1">
      <c r="A1" s="165" t="s">
        <v>166</v>
      </c>
      <c r="B1" s="165"/>
      <c r="C1" s="165"/>
      <c r="D1" s="165"/>
    </row>
    <row r="2" spans="1:6" ht="21" customHeight="1">
      <c r="A2" s="165" t="s">
        <v>111</v>
      </c>
      <c r="B2" s="165"/>
      <c r="C2" s="165"/>
      <c r="D2" s="165"/>
    </row>
    <row r="3" spans="1:6" ht="36" customHeight="1">
      <c r="A3" s="163" t="s">
        <v>126</v>
      </c>
      <c r="B3" s="163"/>
      <c r="C3" s="163"/>
      <c r="D3" s="163"/>
    </row>
    <row r="4" spans="1:6" ht="16.5" customHeight="1">
      <c r="A4" s="164" t="s">
        <v>70</v>
      </c>
      <c r="B4" s="164"/>
      <c r="C4" s="164"/>
      <c r="D4" s="164"/>
    </row>
    <row r="5" spans="1:6" s="3" customFormat="1" ht="39" customHeight="1">
      <c r="A5" s="2" t="s">
        <v>0</v>
      </c>
      <c r="B5" s="2" t="s">
        <v>139</v>
      </c>
      <c r="C5" s="54" t="s">
        <v>161</v>
      </c>
      <c r="D5" s="20" t="s">
        <v>1</v>
      </c>
    </row>
    <row r="6" spans="1:6" ht="22.5" customHeight="1">
      <c r="A6" s="4" t="s">
        <v>2</v>
      </c>
      <c r="B6" s="75">
        <v>262881</v>
      </c>
      <c r="C6" s="75">
        <v>262881</v>
      </c>
      <c r="D6" s="75">
        <f t="shared" ref="D6:D56" si="0">C6-B6</f>
        <v>0</v>
      </c>
      <c r="E6" s="23"/>
      <c r="F6" s="11"/>
    </row>
    <row r="7" spans="1:6" s="7" customFormat="1" ht="19.5" customHeight="1">
      <c r="A7" s="5" t="s">
        <v>3</v>
      </c>
      <c r="B7" s="77">
        <v>335287</v>
      </c>
      <c r="C7" s="77">
        <v>335287</v>
      </c>
      <c r="D7" s="75">
        <f t="shared" si="0"/>
        <v>0</v>
      </c>
      <c r="E7" s="6"/>
    </row>
    <row r="8" spans="1:6" s="7" customFormat="1" ht="30" hidden="1" outlineLevel="1">
      <c r="A8" s="5" t="s">
        <v>4</v>
      </c>
      <c r="B8" s="77">
        <v>0</v>
      </c>
      <c r="C8" s="77">
        <v>0</v>
      </c>
      <c r="D8" s="75">
        <f t="shared" si="0"/>
        <v>0</v>
      </c>
      <c r="E8" s="8"/>
      <c r="F8" s="9"/>
    </row>
    <row r="9" spans="1:6" ht="30" hidden="1" outlineLevel="1">
      <c r="A9" s="5" t="s">
        <v>5</v>
      </c>
      <c r="B9" s="77">
        <v>0</v>
      </c>
      <c r="C9" s="77">
        <v>0</v>
      </c>
      <c r="D9" s="75">
        <f t="shared" si="0"/>
        <v>0</v>
      </c>
    </row>
    <row r="10" spans="1:6" ht="45" hidden="1" outlineLevel="1">
      <c r="A10" s="24" t="s">
        <v>36</v>
      </c>
      <c r="B10" s="77">
        <v>0</v>
      </c>
      <c r="C10" s="77">
        <v>0</v>
      </c>
      <c r="D10" s="75">
        <f t="shared" si="0"/>
        <v>0</v>
      </c>
      <c r="F10" s="9"/>
    </row>
    <row r="11" spans="1:6" ht="30" hidden="1" outlineLevel="1">
      <c r="A11" s="5" t="s">
        <v>33</v>
      </c>
      <c r="B11" s="77">
        <v>0</v>
      </c>
      <c r="C11" s="77">
        <v>0</v>
      </c>
      <c r="D11" s="75">
        <f t="shared" si="0"/>
        <v>0</v>
      </c>
      <c r="F11" s="9"/>
    </row>
    <row r="12" spans="1:6" ht="30" hidden="1" outlineLevel="1">
      <c r="A12" s="5" t="s">
        <v>91</v>
      </c>
      <c r="B12" s="77">
        <v>0</v>
      </c>
      <c r="C12" s="77">
        <v>0</v>
      </c>
      <c r="D12" s="75">
        <f t="shared" si="0"/>
        <v>0</v>
      </c>
      <c r="F12" s="9"/>
    </row>
    <row r="13" spans="1:6" ht="30" hidden="1" outlineLevel="1">
      <c r="A13" s="5" t="s">
        <v>112</v>
      </c>
      <c r="B13" s="77">
        <v>0</v>
      </c>
      <c r="C13" s="77">
        <v>0</v>
      </c>
      <c r="D13" s="75">
        <f t="shared" si="0"/>
        <v>0</v>
      </c>
      <c r="F13" s="9"/>
    </row>
    <row r="14" spans="1:6" ht="45" hidden="1" outlineLevel="1">
      <c r="A14" s="5" t="s">
        <v>99</v>
      </c>
      <c r="B14" s="77">
        <v>0</v>
      </c>
      <c r="C14" s="77">
        <v>0</v>
      </c>
      <c r="D14" s="75">
        <f t="shared" si="0"/>
        <v>0</v>
      </c>
      <c r="F14" s="9"/>
    </row>
    <row r="15" spans="1:6" ht="45" collapsed="1">
      <c r="A15" s="5" t="s">
        <v>100</v>
      </c>
      <c r="B15" s="77">
        <v>2882.15</v>
      </c>
      <c r="C15" s="77">
        <v>3055.57</v>
      </c>
      <c r="D15" s="75">
        <f t="shared" si="0"/>
        <v>173.42000000000007</v>
      </c>
      <c r="F15" s="9"/>
    </row>
    <row r="16" spans="1:6" ht="45">
      <c r="A16" s="5" t="s">
        <v>86</v>
      </c>
      <c r="B16" s="77">
        <v>14210.55</v>
      </c>
      <c r="C16" s="77">
        <v>16562.48</v>
      </c>
      <c r="D16" s="75">
        <f t="shared" si="0"/>
        <v>2351.9300000000003</v>
      </c>
      <c r="F16" s="9"/>
    </row>
    <row r="17" spans="1:6" ht="19.5" hidden="1" customHeight="1" outlineLevel="1">
      <c r="A17" s="5" t="s">
        <v>135</v>
      </c>
      <c r="B17" s="77">
        <v>0</v>
      </c>
      <c r="C17" s="77">
        <v>0</v>
      </c>
      <c r="D17" s="75">
        <f t="shared" si="0"/>
        <v>0</v>
      </c>
      <c r="F17" s="9"/>
    </row>
    <row r="18" spans="1:6" ht="30" hidden="1" outlineLevel="1">
      <c r="A18" s="5" t="s">
        <v>81</v>
      </c>
      <c r="B18" s="77">
        <v>0</v>
      </c>
      <c r="C18" s="77">
        <v>0</v>
      </c>
      <c r="D18" s="75">
        <f t="shared" si="0"/>
        <v>0</v>
      </c>
      <c r="F18" s="9"/>
    </row>
    <row r="19" spans="1:6" ht="30" collapsed="1">
      <c r="A19" s="5" t="s">
        <v>82</v>
      </c>
      <c r="B19" s="77">
        <v>4194.6350000000002</v>
      </c>
      <c r="C19" s="77">
        <v>3792.4250000000002</v>
      </c>
      <c r="D19" s="75">
        <f t="shared" si="0"/>
        <v>-402.21000000000004</v>
      </c>
      <c r="F19" s="9"/>
    </row>
    <row r="20" spans="1:6" ht="15.75">
      <c r="A20" s="5" t="s">
        <v>37</v>
      </c>
      <c r="B20" s="77">
        <v>0</v>
      </c>
      <c r="C20" s="77">
        <v>240.4</v>
      </c>
      <c r="D20" s="75">
        <f t="shared" si="0"/>
        <v>240.4</v>
      </c>
      <c r="F20" s="9"/>
    </row>
    <row r="21" spans="1:6" ht="30">
      <c r="A21" s="5" t="s">
        <v>96</v>
      </c>
      <c r="B21" s="77">
        <v>6212.8</v>
      </c>
      <c r="C21" s="77">
        <v>6130.8</v>
      </c>
      <c r="D21" s="75">
        <f t="shared" si="0"/>
        <v>-82</v>
      </c>
      <c r="F21" s="9"/>
    </row>
    <row r="22" spans="1:6" ht="30" hidden="1" outlineLevel="1">
      <c r="A22" s="5" t="s">
        <v>108</v>
      </c>
      <c r="B22" s="77">
        <v>0</v>
      </c>
      <c r="C22" s="77">
        <v>0</v>
      </c>
      <c r="D22" s="75">
        <f t="shared" si="0"/>
        <v>0</v>
      </c>
      <c r="F22" s="9"/>
    </row>
    <row r="23" spans="1:6" ht="30" hidden="1" outlineLevel="1">
      <c r="A23" s="5" t="s">
        <v>83</v>
      </c>
      <c r="B23" s="77">
        <v>0</v>
      </c>
      <c r="C23" s="77">
        <v>0</v>
      </c>
      <c r="D23" s="75">
        <f t="shared" si="0"/>
        <v>0</v>
      </c>
      <c r="F23" s="9"/>
    </row>
    <row r="24" spans="1:6" ht="30" hidden="1" outlineLevel="1">
      <c r="A24" s="5" t="s">
        <v>102</v>
      </c>
      <c r="B24" s="77">
        <v>0</v>
      </c>
      <c r="C24" s="77">
        <v>0</v>
      </c>
      <c r="D24" s="75">
        <f t="shared" si="0"/>
        <v>0</v>
      </c>
      <c r="F24" s="9"/>
    </row>
    <row r="25" spans="1:6" ht="19.5" customHeight="1" collapsed="1">
      <c r="A25" s="5" t="s">
        <v>6</v>
      </c>
      <c r="B25" s="77">
        <v>2072.2939999999999</v>
      </c>
      <c r="C25" s="77">
        <v>2072.2939999999999</v>
      </c>
      <c r="D25" s="75">
        <f t="shared" si="0"/>
        <v>0</v>
      </c>
      <c r="F25" s="9"/>
    </row>
    <row r="26" spans="1:6" ht="30">
      <c r="A26" s="5" t="s">
        <v>116</v>
      </c>
      <c r="B26" s="77">
        <v>99.066000000000003</v>
      </c>
      <c r="C26" s="77">
        <v>99.066000000000003</v>
      </c>
      <c r="D26" s="75">
        <f t="shared" si="0"/>
        <v>0</v>
      </c>
      <c r="F26" s="9"/>
    </row>
    <row r="27" spans="1:6" ht="30">
      <c r="A27" s="5" t="s">
        <v>98</v>
      </c>
      <c r="B27" s="77">
        <v>51.904000000000003</v>
      </c>
      <c r="C27" s="77">
        <v>57.570999999999998</v>
      </c>
      <c r="D27" s="75">
        <f t="shared" si="0"/>
        <v>5.6669999999999945</v>
      </c>
      <c r="F27" s="9"/>
    </row>
    <row r="28" spans="1:6" ht="45" hidden="1" outlineLevel="1">
      <c r="A28" s="5" t="s">
        <v>73</v>
      </c>
      <c r="B28" s="77">
        <v>0</v>
      </c>
      <c r="C28" s="77">
        <v>0</v>
      </c>
      <c r="D28" s="75">
        <f t="shared" si="0"/>
        <v>0</v>
      </c>
      <c r="F28" s="9"/>
    </row>
    <row r="29" spans="1:6" ht="45" hidden="1" outlineLevel="1">
      <c r="A29" s="5" t="s">
        <v>79</v>
      </c>
      <c r="B29" s="77">
        <v>0</v>
      </c>
      <c r="C29" s="77">
        <v>0</v>
      </c>
      <c r="D29" s="75">
        <f t="shared" si="0"/>
        <v>0</v>
      </c>
      <c r="F29" s="9"/>
    </row>
    <row r="30" spans="1:6" ht="45" hidden="1" outlineLevel="1">
      <c r="A30" s="5" t="s">
        <v>34</v>
      </c>
      <c r="B30" s="77">
        <v>0</v>
      </c>
      <c r="C30" s="77">
        <v>0</v>
      </c>
      <c r="D30" s="75">
        <f t="shared" si="0"/>
        <v>0</v>
      </c>
      <c r="F30" s="9"/>
    </row>
    <row r="31" spans="1:6" ht="30" hidden="1" outlineLevel="1">
      <c r="A31" s="24" t="s">
        <v>77</v>
      </c>
      <c r="B31" s="77">
        <v>0</v>
      </c>
      <c r="C31" s="77">
        <v>0</v>
      </c>
      <c r="D31" s="75">
        <f t="shared" si="0"/>
        <v>0</v>
      </c>
      <c r="F31" s="9"/>
    </row>
    <row r="32" spans="1:6" ht="30" collapsed="1">
      <c r="A32" s="5" t="s">
        <v>7</v>
      </c>
      <c r="B32" s="77">
        <v>198949.39</v>
      </c>
      <c r="C32" s="77">
        <v>198949.39</v>
      </c>
      <c r="D32" s="75">
        <f t="shared" si="0"/>
        <v>0</v>
      </c>
      <c r="F32" s="9"/>
    </row>
    <row r="33" spans="1:6" ht="30">
      <c r="A33" s="5" t="s">
        <v>8</v>
      </c>
      <c r="B33" s="77">
        <v>73188.009999999995</v>
      </c>
      <c r="C33" s="77">
        <v>73188.009999999995</v>
      </c>
      <c r="D33" s="75">
        <f t="shared" si="0"/>
        <v>0</v>
      </c>
      <c r="F33" s="9"/>
    </row>
    <row r="34" spans="1:6" ht="45">
      <c r="A34" s="5" t="s">
        <v>117</v>
      </c>
      <c r="B34" s="77">
        <v>5359.99</v>
      </c>
      <c r="C34" s="77">
        <v>5359.99</v>
      </c>
      <c r="D34" s="75">
        <f t="shared" si="0"/>
        <v>0</v>
      </c>
      <c r="F34" s="9"/>
    </row>
    <row r="35" spans="1:6" ht="30">
      <c r="A35" s="5" t="s">
        <v>35</v>
      </c>
      <c r="B35" s="77">
        <v>4027.846</v>
      </c>
      <c r="C35" s="77">
        <v>4705.5</v>
      </c>
      <c r="D35" s="75">
        <f t="shared" si="0"/>
        <v>677.654</v>
      </c>
    </row>
    <row r="36" spans="1:6" ht="30">
      <c r="A36" s="5" t="s">
        <v>109</v>
      </c>
      <c r="B36" s="77">
        <v>737.61400000000003</v>
      </c>
      <c r="C36" s="77">
        <v>906.36</v>
      </c>
      <c r="D36" s="75">
        <f t="shared" si="0"/>
        <v>168.74599999999998</v>
      </c>
      <c r="E36" s="10"/>
      <c r="F36" s="9"/>
    </row>
    <row r="37" spans="1:6" ht="30" hidden="1" outlineLevel="1">
      <c r="A37" s="5" t="s">
        <v>110</v>
      </c>
      <c r="B37" s="77">
        <v>0</v>
      </c>
      <c r="C37" s="77">
        <v>0</v>
      </c>
      <c r="D37" s="75">
        <f t="shared" si="0"/>
        <v>0</v>
      </c>
    </row>
    <row r="38" spans="1:6" ht="30" collapsed="1">
      <c r="A38" s="5" t="s">
        <v>13</v>
      </c>
      <c r="B38" s="77">
        <v>132</v>
      </c>
      <c r="C38" s="77">
        <v>132</v>
      </c>
      <c r="D38" s="75">
        <f t="shared" si="0"/>
        <v>0</v>
      </c>
      <c r="E38" s="19"/>
      <c r="F38" s="11"/>
    </row>
    <row r="39" spans="1:6" ht="30">
      <c r="A39" s="5" t="s">
        <v>10</v>
      </c>
      <c r="B39" s="77">
        <v>608.29999999999995</v>
      </c>
      <c r="C39" s="77">
        <v>608.29999999999995</v>
      </c>
      <c r="D39" s="75">
        <f t="shared" si="0"/>
        <v>0</v>
      </c>
      <c r="E39" s="19"/>
      <c r="F39" s="11"/>
    </row>
    <row r="40" spans="1:6" ht="30">
      <c r="A40" s="5" t="s">
        <v>9</v>
      </c>
      <c r="B40" s="77">
        <v>591.29999999999995</v>
      </c>
      <c r="C40" s="77">
        <v>591.29999999999995</v>
      </c>
      <c r="D40" s="75">
        <f t="shared" si="0"/>
        <v>0</v>
      </c>
    </row>
    <row r="41" spans="1:6" ht="30">
      <c r="A41" s="5" t="s">
        <v>12</v>
      </c>
      <c r="B41" s="77">
        <v>696.1</v>
      </c>
      <c r="C41" s="77">
        <v>696.1</v>
      </c>
      <c r="D41" s="75">
        <f t="shared" si="0"/>
        <v>0</v>
      </c>
    </row>
    <row r="42" spans="1:6" ht="30">
      <c r="A42" s="5" t="s">
        <v>11</v>
      </c>
      <c r="B42" s="77">
        <v>93.7</v>
      </c>
      <c r="C42" s="77">
        <v>93.7</v>
      </c>
      <c r="D42" s="75">
        <f t="shared" si="0"/>
        <v>0</v>
      </c>
    </row>
    <row r="43" spans="1:6" ht="45">
      <c r="A43" s="5" t="s">
        <v>90</v>
      </c>
      <c r="B43" s="77">
        <v>1091.0999999999999</v>
      </c>
      <c r="C43" s="77">
        <v>1091.0999999999999</v>
      </c>
      <c r="D43" s="75">
        <f t="shared" si="0"/>
        <v>0</v>
      </c>
    </row>
    <row r="44" spans="1:6" ht="45">
      <c r="A44" s="5" t="s">
        <v>71</v>
      </c>
      <c r="B44" s="77">
        <v>4176.6000000000004</v>
      </c>
      <c r="C44" s="77">
        <v>4176.6000000000004</v>
      </c>
      <c r="D44" s="75">
        <f t="shared" si="0"/>
        <v>0</v>
      </c>
    </row>
    <row r="45" spans="1:6" ht="48.75" customHeight="1">
      <c r="A45" s="5" t="s">
        <v>72</v>
      </c>
      <c r="B45" s="77">
        <v>498.4</v>
      </c>
      <c r="C45" s="77">
        <v>498.4</v>
      </c>
      <c r="D45" s="75">
        <f t="shared" si="0"/>
        <v>0</v>
      </c>
    </row>
    <row r="46" spans="1:6" ht="45">
      <c r="A46" s="5" t="s">
        <v>39</v>
      </c>
      <c r="B46" s="77">
        <v>10</v>
      </c>
      <c r="C46" s="77">
        <v>10</v>
      </c>
      <c r="D46" s="75">
        <f t="shared" si="0"/>
        <v>0</v>
      </c>
    </row>
    <row r="47" spans="1:6" ht="45">
      <c r="A47" s="5" t="s">
        <v>87</v>
      </c>
      <c r="B47" s="77">
        <v>152.1</v>
      </c>
      <c r="C47" s="77">
        <v>152.1</v>
      </c>
      <c r="D47" s="75">
        <f t="shared" si="0"/>
        <v>0</v>
      </c>
    </row>
    <row r="48" spans="1:6" ht="30">
      <c r="A48" s="5" t="s">
        <v>136</v>
      </c>
      <c r="B48" s="77">
        <v>30.6</v>
      </c>
      <c r="C48" s="77">
        <v>49.9</v>
      </c>
      <c r="D48" s="75">
        <f t="shared" si="0"/>
        <v>19.299999999999997</v>
      </c>
    </row>
    <row r="49" spans="1:6" ht="45">
      <c r="A49" s="5" t="s">
        <v>137</v>
      </c>
      <c r="B49" s="77">
        <v>2078.6</v>
      </c>
      <c r="C49" s="77">
        <v>4157.1000000000004</v>
      </c>
      <c r="D49" s="75">
        <f t="shared" si="0"/>
        <v>2078.5000000000005</v>
      </c>
    </row>
    <row r="50" spans="1:6" ht="30" hidden="1" outlineLevel="1">
      <c r="A50" s="5" t="s">
        <v>84</v>
      </c>
      <c r="B50" s="77">
        <v>0</v>
      </c>
      <c r="C50" s="77">
        <v>0</v>
      </c>
      <c r="D50" s="75">
        <f t="shared" si="0"/>
        <v>0</v>
      </c>
      <c r="F50" s="9"/>
    </row>
    <row r="51" spans="1:6" ht="45" collapsed="1">
      <c r="A51" s="5" t="s">
        <v>40</v>
      </c>
      <c r="B51" s="77">
        <v>62.5</v>
      </c>
      <c r="C51" s="77">
        <v>111</v>
      </c>
      <c r="D51" s="75">
        <f t="shared" si="0"/>
        <v>48.5</v>
      </c>
      <c r="E51" s="12"/>
      <c r="F51" s="9"/>
    </row>
    <row r="52" spans="1:6" ht="45">
      <c r="A52" s="5" t="s">
        <v>138</v>
      </c>
      <c r="B52" s="77">
        <v>1093.68</v>
      </c>
      <c r="C52" s="77">
        <v>1093.68</v>
      </c>
      <c r="D52" s="75">
        <f t="shared" si="0"/>
        <v>0</v>
      </c>
      <c r="E52" s="12"/>
    </row>
    <row r="53" spans="1:6" ht="45">
      <c r="A53" s="5" t="s">
        <v>88</v>
      </c>
      <c r="B53" s="77">
        <v>26248.32</v>
      </c>
      <c r="C53" s="77">
        <v>26248.32</v>
      </c>
      <c r="D53" s="75">
        <f t="shared" si="0"/>
        <v>0</v>
      </c>
      <c r="E53" s="12"/>
    </row>
    <row r="54" spans="1:6" ht="45">
      <c r="A54" s="5" t="s">
        <v>89</v>
      </c>
      <c r="B54" s="77">
        <v>1110.0999999999999</v>
      </c>
      <c r="C54" s="77">
        <v>1110.0999999999999</v>
      </c>
      <c r="D54" s="76">
        <f t="shared" si="0"/>
        <v>0</v>
      </c>
      <c r="E54" s="12"/>
    </row>
    <row r="55" spans="1:6" ht="15.75" hidden="1" outlineLevel="1">
      <c r="A55" s="5" t="s">
        <v>94</v>
      </c>
      <c r="B55" s="77">
        <v>0</v>
      </c>
      <c r="C55" s="77">
        <v>0</v>
      </c>
      <c r="D55" s="76">
        <f t="shared" si="0"/>
        <v>0</v>
      </c>
      <c r="E55" s="12"/>
    </row>
    <row r="56" spans="1:6" s="14" customFormat="1" ht="23.25" customHeight="1" collapsed="1">
      <c r="A56" s="13" t="s">
        <v>14</v>
      </c>
      <c r="B56" s="75">
        <f t="shared" ref="B56:C56" si="1">SUM(B7:B55)</f>
        <v>685946.64899999986</v>
      </c>
      <c r="C56" s="75">
        <f t="shared" si="1"/>
        <v>691226.55599999998</v>
      </c>
      <c r="D56" s="75">
        <f t="shared" si="0"/>
        <v>5279.9070000001229</v>
      </c>
      <c r="E56" s="22"/>
    </row>
    <row r="57" spans="1:6" s="14" customFormat="1" ht="25.5" hidden="1" customHeight="1">
      <c r="A57" s="15" t="s">
        <v>75</v>
      </c>
      <c r="B57" s="77"/>
      <c r="C57" s="77"/>
      <c r="D57" s="76">
        <f t="shared" ref="D57:D63" si="2">C57-B57</f>
        <v>0</v>
      </c>
      <c r="E57" s="22"/>
    </row>
    <row r="58" spans="1:6" s="7" customFormat="1" ht="24.75" customHeight="1">
      <c r="A58" s="15" t="s">
        <v>15</v>
      </c>
      <c r="B58" s="77">
        <v>1786</v>
      </c>
      <c r="C58" s="77">
        <v>12381.468000000001</v>
      </c>
      <c r="D58" s="75">
        <f t="shared" si="2"/>
        <v>10595.468000000001</v>
      </c>
      <c r="E58" s="22"/>
    </row>
    <row r="59" spans="1:6" s="7" customFormat="1" ht="70.5" customHeight="1">
      <c r="A59" s="15" t="s">
        <v>97</v>
      </c>
      <c r="B59" s="77">
        <v>5209.2</v>
      </c>
      <c r="C59" s="77">
        <v>4561.3940000000002</v>
      </c>
      <c r="D59" s="75">
        <f t="shared" si="2"/>
        <v>-647.80599999999959</v>
      </c>
    </row>
    <row r="60" spans="1:6" s="7" customFormat="1" ht="33" hidden="1" customHeight="1" outlineLevel="1">
      <c r="A60" s="15" t="s">
        <v>101</v>
      </c>
      <c r="B60" s="77">
        <v>0</v>
      </c>
      <c r="C60" s="77">
        <v>0</v>
      </c>
      <c r="D60" s="75">
        <f t="shared" si="2"/>
        <v>0</v>
      </c>
    </row>
    <row r="61" spans="1:6" s="7" customFormat="1" ht="36.75" hidden="1" customHeight="1" outlineLevel="1">
      <c r="A61" s="15" t="s">
        <v>78</v>
      </c>
      <c r="B61" s="77">
        <v>0</v>
      </c>
      <c r="C61" s="77">
        <v>0</v>
      </c>
      <c r="D61" s="75">
        <f t="shared" si="2"/>
        <v>0</v>
      </c>
      <c r="E61" s="47"/>
    </row>
    <row r="62" spans="1:6" ht="22.5" customHeight="1" collapsed="1">
      <c r="A62" s="16" t="s">
        <v>16</v>
      </c>
      <c r="B62" s="75">
        <f>B6+B56+B57+B58+B59+B61</f>
        <v>955822.84899999981</v>
      </c>
      <c r="C62" s="75">
        <f>C6+C56+C57+C58+C59+C61</f>
        <v>971050.41799999995</v>
      </c>
      <c r="D62" s="75">
        <f t="shared" si="2"/>
        <v>15227.569000000134</v>
      </c>
    </row>
    <row r="63" spans="1:6" s="7" customFormat="1" ht="23.25" customHeight="1">
      <c r="A63" s="15" t="s">
        <v>17</v>
      </c>
      <c r="B63" s="33">
        <f t="shared" ref="B63:C63" si="3">B62-B64</f>
        <v>-13144.050000000163</v>
      </c>
      <c r="C63" s="33">
        <f t="shared" si="3"/>
        <v>-13144.050000000047</v>
      </c>
      <c r="D63" s="80">
        <f t="shared" si="2"/>
        <v>1.1641532182693481E-10</v>
      </c>
    </row>
    <row r="64" spans="1:6" ht="25.5" customHeight="1">
      <c r="A64" s="13" t="s">
        <v>18</v>
      </c>
      <c r="B64" s="104">
        <v>968966.89899999998</v>
      </c>
      <c r="C64" s="104">
        <v>984194.46799999999</v>
      </c>
      <c r="D64" s="104">
        <f>C64-B64</f>
        <v>15227.569000000018</v>
      </c>
      <c r="E64" s="17"/>
      <c r="F64" s="11"/>
    </row>
    <row r="65" spans="2:8" ht="18.75" customHeight="1">
      <c r="B65" s="18"/>
      <c r="H65" s="7"/>
    </row>
    <row r="66" spans="2:8" ht="15">
      <c r="B66" s="34"/>
    </row>
    <row r="68" spans="2:8" ht="15">
      <c r="B68" s="34"/>
    </row>
  </sheetData>
  <sheetProtection selectLockedCells="1" selectUnlockedCells="1"/>
  <mergeCells count="4">
    <mergeCell ref="A3:D3"/>
    <mergeCell ref="A4:D4"/>
    <mergeCell ref="A1:D1"/>
    <mergeCell ref="A2:D2"/>
  </mergeCells>
  <phoneticPr fontId="30" type="noConversion"/>
  <pageMargins left="0.9055118110236221" right="0.39370078740157483" top="0.19685039370078741" bottom="0.19685039370078741" header="0" footer="0"/>
  <pageSetup paperSize="9" scale="59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7"/>
  <sheetViews>
    <sheetView view="pageBreakPreview" zoomScaleSheetLayoutView="100" workbookViewId="0">
      <pane xSplit="1" ySplit="5" topLeftCell="B49" activePane="bottomRight" state="frozen"/>
      <selection pane="topRight" activeCell="B1" sqref="B1"/>
      <selection pane="bottomLeft" activeCell="A6" sqref="A6"/>
      <selection pane="bottomRight" activeCell="D65" sqref="D65"/>
    </sheetView>
  </sheetViews>
  <sheetFormatPr defaultColWidth="9.28515625" defaultRowHeight="12.75" outlineLevelRow="1"/>
  <cols>
    <col min="1" max="1" width="94.7109375" style="1" customWidth="1"/>
    <col min="2" max="2" width="17.85546875" style="1" customWidth="1"/>
    <col min="3" max="3" width="16.7109375" style="32" customWidth="1"/>
    <col min="4" max="4" width="17.7109375" style="21" customWidth="1"/>
    <col min="5" max="5" width="14.7109375" style="1" customWidth="1"/>
    <col min="6" max="6" width="15.7109375" style="1" customWidth="1"/>
    <col min="7" max="16384" width="9.28515625" style="1"/>
  </cols>
  <sheetData>
    <row r="1" spans="1:6" ht="21.75" customHeight="1">
      <c r="A1" s="165" t="s">
        <v>140</v>
      </c>
      <c r="B1" s="165"/>
      <c r="C1" s="165"/>
      <c r="D1" s="165"/>
    </row>
    <row r="2" spans="1:6" ht="21" customHeight="1">
      <c r="A2" s="165" t="s">
        <v>111</v>
      </c>
      <c r="B2" s="165"/>
      <c r="C2" s="165"/>
      <c r="D2" s="165"/>
    </row>
    <row r="3" spans="1:6" ht="39" customHeight="1">
      <c r="A3" s="163" t="s">
        <v>127</v>
      </c>
      <c r="B3" s="163"/>
      <c r="C3" s="163"/>
      <c r="D3" s="163"/>
    </row>
    <row r="4" spans="1:6" ht="16.5" customHeight="1">
      <c r="A4" s="164" t="s">
        <v>70</v>
      </c>
      <c r="B4" s="164"/>
      <c r="C4" s="164"/>
      <c r="D4" s="164"/>
    </row>
    <row r="5" spans="1:6" s="3" customFormat="1" ht="40.5" customHeight="1">
      <c r="A5" s="2" t="s">
        <v>0</v>
      </c>
      <c r="B5" s="2" t="s">
        <v>139</v>
      </c>
      <c r="C5" s="54" t="s">
        <v>161</v>
      </c>
      <c r="D5" s="20" t="s">
        <v>1</v>
      </c>
    </row>
    <row r="6" spans="1:6" ht="23.25" customHeight="1">
      <c r="A6" s="4" t="s">
        <v>2</v>
      </c>
      <c r="B6" s="75">
        <v>282795</v>
      </c>
      <c r="C6" s="75">
        <v>282795</v>
      </c>
      <c r="D6" s="76">
        <f t="shared" ref="D6:D58" si="0">C6-B6</f>
        <v>0</v>
      </c>
      <c r="E6" s="23"/>
      <c r="F6" s="11"/>
    </row>
    <row r="7" spans="1:6" s="7" customFormat="1" ht="18.75" customHeight="1">
      <c r="A7" s="5" t="s">
        <v>3</v>
      </c>
      <c r="B7" s="77">
        <v>276292</v>
      </c>
      <c r="C7" s="77">
        <v>276292</v>
      </c>
      <c r="D7" s="75">
        <f t="shared" si="0"/>
        <v>0</v>
      </c>
      <c r="E7" s="6"/>
    </row>
    <row r="8" spans="1:6" s="7" customFormat="1" ht="30" hidden="1" outlineLevel="1">
      <c r="A8" s="5" t="s">
        <v>4</v>
      </c>
      <c r="B8" s="77">
        <v>0</v>
      </c>
      <c r="C8" s="77">
        <v>0</v>
      </c>
      <c r="D8" s="75">
        <f t="shared" si="0"/>
        <v>0</v>
      </c>
      <c r="E8" s="8"/>
      <c r="F8" s="9"/>
    </row>
    <row r="9" spans="1:6" ht="30" hidden="1" outlineLevel="1">
      <c r="A9" s="5" t="s">
        <v>5</v>
      </c>
      <c r="B9" s="77">
        <v>0</v>
      </c>
      <c r="C9" s="77">
        <v>0</v>
      </c>
      <c r="D9" s="75">
        <f t="shared" si="0"/>
        <v>0</v>
      </c>
    </row>
    <row r="10" spans="1:6" ht="45" hidden="1" outlineLevel="1">
      <c r="A10" s="24" t="s">
        <v>36</v>
      </c>
      <c r="B10" s="77">
        <v>0</v>
      </c>
      <c r="C10" s="77">
        <v>0</v>
      </c>
      <c r="D10" s="75">
        <f t="shared" si="0"/>
        <v>0</v>
      </c>
      <c r="F10" s="9"/>
    </row>
    <row r="11" spans="1:6" ht="30" hidden="1" outlineLevel="1">
      <c r="A11" s="5" t="s">
        <v>33</v>
      </c>
      <c r="B11" s="77">
        <v>0</v>
      </c>
      <c r="C11" s="77">
        <v>0</v>
      </c>
      <c r="D11" s="75">
        <f t="shared" si="0"/>
        <v>0</v>
      </c>
      <c r="F11" s="9"/>
    </row>
    <row r="12" spans="1:6" ht="30" hidden="1" outlineLevel="1">
      <c r="A12" s="5" t="s">
        <v>112</v>
      </c>
      <c r="B12" s="77">
        <v>0</v>
      </c>
      <c r="C12" s="77">
        <v>0</v>
      </c>
      <c r="D12" s="75">
        <f t="shared" si="0"/>
        <v>0</v>
      </c>
      <c r="F12" s="9"/>
    </row>
    <row r="13" spans="1:6" ht="60" collapsed="1">
      <c r="A13" s="5" t="s">
        <v>168</v>
      </c>
      <c r="B13" s="77">
        <v>0</v>
      </c>
      <c r="C13" s="77">
        <v>25150.175999999999</v>
      </c>
      <c r="D13" s="75">
        <f t="shared" si="0"/>
        <v>25150.175999999999</v>
      </c>
      <c r="F13" s="9"/>
    </row>
    <row r="14" spans="1:6" ht="46.5" customHeight="1">
      <c r="A14" s="5" t="s">
        <v>169</v>
      </c>
      <c r="B14" s="77">
        <v>31033.514999999999</v>
      </c>
      <c r="C14" s="77">
        <v>31033.514999999999</v>
      </c>
      <c r="D14" s="75">
        <f t="shared" si="0"/>
        <v>0</v>
      </c>
      <c r="F14" s="9"/>
    </row>
    <row r="15" spans="1:6" ht="45">
      <c r="A15" s="5" t="s">
        <v>100</v>
      </c>
      <c r="B15" s="77">
        <v>2934.28</v>
      </c>
      <c r="C15" s="77">
        <v>3779.8</v>
      </c>
      <c r="D15" s="75">
        <f t="shared" si="0"/>
        <v>845.52</v>
      </c>
      <c r="F15" s="9"/>
    </row>
    <row r="16" spans="1:6" ht="45">
      <c r="A16" s="5" t="s">
        <v>86</v>
      </c>
      <c r="B16" s="77">
        <v>13597.78</v>
      </c>
      <c r="C16" s="77">
        <v>16099.66</v>
      </c>
      <c r="D16" s="75">
        <f t="shared" si="0"/>
        <v>2501.8799999999992</v>
      </c>
      <c r="F16" s="9"/>
    </row>
    <row r="17" spans="1:6" ht="30" hidden="1" outlineLevel="1">
      <c r="A17" s="5" t="s">
        <v>81</v>
      </c>
      <c r="B17" s="77">
        <v>0</v>
      </c>
      <c r="C17" s="77">
        <v>0</v>
      </c>
      <c r="D17" s="75">
        <f t="shared" si="0"/>
        <v>0</v>
      </c>
      <c r="F17" s="9"/>
    </row>
    <row r="18" spans="1:6" ht="30" collapsed="1">
      <c r="A18" s="5" t="s">
        <v>82</v>
      </c>
      <c r="B18" s="77">
        <v>4265.5749999999998</v>
      </c>
      <c r="C18" s="77">
        <v>4423.1220000000003</v>
      </c>
      <c r="D18" s="75">
        <f t="shared" si="0"/>
        <v>157.54700000000048</v>
      </c>
      <c r="F18" s="9"/>
    </row>
    <row r="19" spans="1:6" ht="15.75" hidden="1" outlineLevel="1">
      <c r="A19" s="5" t="s">
        <v>37</v>
      </c>
      <c r="B19" s="77">
        <v>0</v>
      </c>
      <c r="C19" s="77">
        <v>0</v>
      </c>
      <c r="D19" s="75">
        <f t="shared" si="0"/>
        <v>0</v>
      </c>
      <c r="F19" s="9"/>
    </row>
    <row r="20" spans="1:6" ht="30" hidden="1" outlineLevel="1">
      <c r="A20" s="5" t="s">
        <v>96</v>
      </c>
      <c r="B20" s="77">
        <v>0</v>
      </c>
      <c r="C20" s="77">
        <v>0</v>
      </c>
      <c r="D20" s="75">
        <f t="shared" si="0"/>
        <v>0</v>
      </c>
      <c r="F20" s="9"/>
    </row>
    <row r="21" spans="1:6" ht="30" hidden="1" outlineLevel="1">
      <c r="A21" s="5" t="s">
        <v>108</v>
      </c>
      <c r="B21" s="77">
        <v>0</v>
      </c>
      <c r="C21" s="77">
        <v>0</v>
      </c>
      <c r="D21" s="75">
        <f t="shared" si="0"/>
        <v>0</v>
      </c>
      <c r="F21" s="9"/>
    </row>
    <row r="22" spans="1:6" ht="30" hidden="1" outlineLevel="1">
      <c r="A22" s="5" t="s">
        <v>83</v>
      </c>
      <c r="B22" s="77">
        <v>0</v>
      </c>
      <c r="C22" s="77">
        <v>0</v>
      </c>
      <c r="D22" s="75">
        <f t="shared" si="0"/>
        <v>0</v>
      </c>
      <c r="F22" s="9"/>
    </row>
    <row r="23" spans="1:6" ht="30" hidden="1" outlineLevel="1">
      <c r="A23" s="5" t="s">
        <v>102</v>
      </c>
      <c r="B23" s="77">
        <v>0</v>
      </c>
      <c r="C23" s="77">
        <v>0</v>
      </c>
      <c r="D23" s="75">
        <f t="shared" si="0"/>
        <v>0</v>
      </c>
      <c r="F23" s="9"/>
    </row>
    <row r="24" spans="1:6" ht="15.75" collapsed="1">
      <c r="A24" s="5" t="s">
        <v>6</v>
      </c>
      <c r="B24" s="77">
        <v>2072.2939999999999</v>
      </c>
      <c r="C24" s="77">
        <v>2072.2939999999999</v>
      </c>
      <c r="D24" s="75">
        <f t="shared" si="0"/>
        <v>0</v>
      </c>
      <c r="F24" s="9"/>
    </row>
    <row r="25" spans="1:6" ht="30">
      <c r="A25" s="5" t="s">
        <v>116</v>
      </c>
      <c r="B25" s="77">
        <v>99.066000000000003</v>
      </c>
      <c r="C25" s="77">
        <v>99.066000000000003</v>
      </c>
      <c r="D25" s="75">
        <f t="shared" si="0"/>
        <v>0</v>
      </c>
      <c r="F25" s="9"/>
    </row>
    <row r="26" spans="1:6" ht="30">
      <c r="A26" s="5" t="s">
        <v>98</v>
      </c>
      <c r="B26" s="77">
        <v>799.45699999999999</v>
      </c>
      <c r="C26" s="77">
        <v>800.38300000000004</v>
      </c>
      <c r="D26" s="75">
        <f t="shared" si="0"/>
        <v>0.92600000000004457</v>
      </c>
      <c r="F26" s="9"/>
    </row>
    <row r="27" spans="1:6" ht="45" hidden="1" outlineLevel="1">
      <c r="A27" s="5" t="s">
        <v>73</v>
      </c>
      <c r="B27" s="77">
        <v>0</v>
      </c>
      <c r="C27" s="77">
        <v>0</v>
      </c>
      <c r="D27" s="75">
        <f t="shared" si="0"/>
        <v>0</v>
      </c>
      <c r="F27" s="9"/>
    </row>
    <row r="28" spans="1:6" ht="45" hidden="1" outlineLevel="1">
      <c r="A28" s="5" t="s">
        <v>79</v>
      </c>
      <c r="B28" s="77">
        <v>0</v>
      </c>
      <c r="C28" s="77">
        <v>0</v>
      </c>
      <c r="D28" s="75">
        <f t="shared" si="0"/>
        <v>0</v>
      </c>
      <c r="F28" s="9"/>
    </row>
    <row r="29" spans="1:6" ht="45" hidden="1" outlineLevel="1">
      <c r="A29" s="5" t="s">
        <v>34</v>
      </c>
      <c r="B29" s="77">
        <v>0</v>
      </c>
      <c r="C29" s="77">
        <v>0</v>
      </c>
      <c r="D29" s="75">
        <f t="shared" si="0"/>
        <v>0</v>
      </c>
      <c r="F29" s="9"/>
    </row>
    <row r="30" spans="1:6" ht="30" hidden="1" outlineLevel="1">
      <c r="A30" s="24" t="s">
        <v>77</v>
      </c>
      <c r="B30" s="77">
        <v>0</v>
      </c>
      <c r="C30" s="77">
        <v>0</v>
      </c>
      <c r="D30" s="75">
        <f t="shared" si="0"/>
        <v>0</v>
      </c>
      <c r="F30" s="9"/>
    </row>
    <row r="31" spans="1:6" ht="30" collapsed="1">
      <c r="A31" s="5" t="s">
        <v>7</v>
      </c>
      <c r="B31" s="77">
        <v>198949.39</v>
      </c>
      <c r="C31" s="77">
        <v>198949.39</v>
      </c>
      <c r="D31" s="75">
        <f t="shared" si="0"/>
        <v>0</v>
      </c>
      <c r="F31" s="9"/>
    </row>
    <row r="32" spans="1:6" ht="30">
      <c r="A32" s="5" t="s">
        <v>8</v>
      </c>
      <c r="B32" s="77">
        <v>73188.009999999995</v>
      </c>
      <c r="C32" s="77">
        <v>73188.009999999995</v>
      </c>
      <c r="D32" s="75">
        <f t="shared" si="0"/>
        <v>0</v>
      </c>
      <c r="F32" s="9"/>
    </row>
    <row r="33" spans="1:6" ht="45">
      <c r="A33" s="5" t="s">
        <v>117</v>
      </c>
      <c r="B33" s="77">
        <v>5359.99</v>
      </c>
      <c r="C33" s="77">
        <v>5359.99</v>
      </c>
      <c r="D33" s="75">
        <f t="shared" si="0"/>
        <v>0</v>
      </c>
      <c r="F33" s="9"/>
    </row>
    <row r="34" spans="1:6" ht="30">
      <c r="A34" s="5" t="s">
        <v>35</v>
      </c>
      <c r="B34" s="77">
        <v>4027.846</v>
      </c>
      <c r="C34" s="77">
        <v>4705.5</v>
      </c>
      <c r="D34" s="75">
        <f t="shared" si="0"/>
        <v>677.654</v>
      </c>
    </row>
    <row r="35" spans="1:6" ht="30">
      <c r="A35" s="5" t="s">
        <v>109</v>
      </c>
      <c r="B35" s="77">
        <v>737.61400000000003</v>
      </c>
      <c r="C35" s="77">
        <v>906.36</v>
      </c>
      <c r="D35" s="75">
        <f t="shared" si="0"/>
        <v>168.74599999999998</v>
      </c>
      <c r="E35" s="10"/>
      <c r="F35" s="9"/>
    </row>
    <row r="36" spans="1:6" ht="30" hidden="1" outlineLevel="1">
      <c r="A36" s="5" t="s">
        <v>110</v>
      </c>
      <c r="B36" s="77">
        <v>0</v>
      </c>
      <c r="C36" s="77">
        <v>0</v>
      </c>
      <c r="D36" s="75">
        <f t="shared" si="0"/>
        <v>0</v>
      </c>
    </row>
    <row r="37" spans="1:6" ht="30" collapsed="1">
      <c r="A37" s="5" t="s">
        <v>13</v>
      </c>
      <c r="B37" s="77">
        <v>132</v>
      </c>
      <c r="C37" s="77">
        <v>132</v>
      </c>
      <c r="D37" s="75">
        <f t="shared" si="0"/>
        <v>0</v>
      </c>
      <c r="E37" s="19"/>
      <c r="F37" s="11"/>
    </row>
    <row r="38" spans="1:6" ht="30">
      <c r="A38" s="5" t="s">
        <v>10</v>
      </c>
      <c r="B38" s="77">
        <v>608.29999999999995</v>
      </c>
      <c r="C38" s="77">
        <v>608.29999999999995</v>
      </c>
      <c r="D38" s="75">
        <f t="shared" si="0"/>
        <v>0</v>
      </c>
      <c r="E38" s="19"/>
      <c r="F38" s="11"/>
    </row>
    <row r="39" spans="1:6" ht="30">
      <c r="A39" s="5" t="s">
        <v>9</v>
      </c>
      <c r="B39" s="77">
        <v>591.29999999999995</v>
      </c>
      <c r="C39" s="77">
        <v>591.29999999999995</v>
      </c>
      <c r="D39" s="75">
        <f t="shared" si="0"/>
        <v>0</v>
      </c>
    </row>
    <row r="40" spans="1:6" ht="30">
      <c r="A40" s="5" t="s">
        <v>12</v>
      </c>
      <c r="B40" s="77">
        <v>696.1</v>
      </c>
      <c r="C40" s="77">
        <v>696.1</v>
      </c>
      <c r="D40" s="75">
        <f t="shared" si="0"/>
        <v>0</v>
      </c>
    </row>
    <row r="41" spans="1:6" ht="30">
      <c r="A41" s="5" t="s">
        <v>11</v>
      </c>
      <c r="B41" s="77">
        <v>93.7</v>
      </c>
      <c r="C41" s="77">
        <v>93.7</v>
      </c>
      <c r="D41" s="75">
        <f t="shared" si="0"/>
        <v>0</v>
      </c>
    </row>
    <row r="42" spans="1:6" ht="45">
      <c r="A42" s="5" t="s">
        <v>90</v>
      </c>
      <c r="B42" s="77">
        <v>1091.0999999999999</v>
      </c>
      <c r="C42" s="77">
        <v>1091.0999999999999</v>
      </c>
      <c r="D42" s="75">
        <f t="shared" si="0"/>
        <v>0</v>
      </c>
    </row>
    <row r="43" spans="1:6" ht="45">
      <c r="A43" s="5" t="s">
        <v>71</v>
      </c>
      <c r="B43" s="77">
        <v>4176.6000000000004</v>
      </c>
      <c r="C43" s="77">
        <v>4176.6000000000004</v>
      </c>
      <c r="D43" s="75">
        <f t="shared" si="0"/>
        <v>0</v>
      </c>
    </row>
    <row r="44" spans="1:6" ht="48" customHeight="1">
      <c r="A44" s="5" t="s">
        <v>72</v>
      </c>
      <c r="B44" s="77">
        <v>498.4</v>
      </c>
      <c r="C44" s="77">
        <v>498.4</v>
      </c>
      <c r="D44" s="75">
        <f t="shared" si="0"/>
        <v>0</v>
      </c>
    </row>
    <row r="45" spans="1:6" ht="45">
      <c r="A45" s="5" t="s">
        <v>39</v>
      </c>
      <c r="B45" s="77">
        <v>10</v>
      </c>
      <c r="C45" s="77">
        <v>10</v>
      </c>
      <c r="D45" s="75">
        <f t="shared" si="0"/>
        <v>0</v>
      </c>
    </row>
    <row r="46" spans="1:6" ht="45">
      <c r="A46" s="5" t="s">
        <v>87</v>
      </c>
      <c r="B46" s="77">
        <v>152.1</v>
      </c>
      <c r="C46" s="77">
        <v>152.1</v>
      </c>
      <c r="D46" s="75">
        <f t="shared" si="0"/>
        <v>0</v>
      </c>
    </row>
    <row r="47" spans="1:6" ht="30" hidden="1" outlineLevel="1">
      <c r="A47" s="5" t="s">
        <v>136</v>
      </c>
      <c r="B47" s="77">
        <v>0</v>
      </c>
      <c r="C47" s="77">
        <v>0</v>
      </c>
      <c r="D47" s="75">
        <f t="shared" si="0"/>
        <v>0</v>
      </c>
    </row>
    <row r="48" spans="1:6" ht="45" hidden="1" outlineLevel="1">
      <c r="A48" s="5" t="s">
        <v>137</v>
      </c>
      <c r="B48" s="77">
        <v>0</v>
      </c>
      <c r="C48" s="77">
        <v>0</v>
      </c>
      <c r="D48" s="75">
        <f t="shared" si="0"/>
        <v>0</v>
      </c>
    </row>
    <row r="49" spans="1:8" ht="30" collapsed="1">
      <c r="A49" s="5" t="s">
        <v>170</v>
      </c>
      <c r="B49" s="77">
        <v>1524.3</v>
      </c>
      <c r="C49" s="77">
        <v>1423.5</v>
      </c>
      <c r="D49" s="75">
        <f t="shared" si="0"/>
        <v>-100.79999999999995</v>
      </c>
      <c r="F49" s="9"/>
    </row>
    <row r="50" spans="1:8" ht="45" hidden="1" outlineLevel="1">
      <c r="A50" s="5" t="s">
        <v>40</v>
      </c>
      <c r="B50" s="77">
        <v>0</v>
      </c>
      <c r="C50" s="77">
        <v>0</v>
      </c>
      <c r="D50" s="75">
        <f t="shared" si="0"/>
        <v>0</v>
      </c>
      <c r="E50" s="12"/>
      <c r="F50" s="9"/>
    </row>
    <row r="51" spans="1:8" ht="45" collapsed="1">
      <c r="A51" s="5" t="s">
        <v>138</v>
      </c>
      <c r="B51" s="77">
        <v>1093.68</v>
      </c>
      <c r="C51" s="77">
        <v>1093.68</v>
      </c>
      <c r="D51" s="75">
        <f t="shared" si="0"/>
        <v>0</v>
      </c>
      <c r="E51" s="12"/>
    </row>
    <row r="52" spans="1:8" ht="45">
      <c r="A52" s="5" t="s">
        <v>88</v>
      </c>
      <c r="B52" s="77">
        <v>26248.32</v>
      </c>
      <c r="C52" s="77">
        <v>26248.32</v>
      </c>
      <c r="D52" s="75">
        <f t="shared" si="0"/>
        <v>0</v>
      </c>
      <c r="E52" s="12"/>
    </row>
    <row r="53" spans="1:8" ht="45">
      <c r="A53" s="5" t="s">
        <v>89</v>
      </c>
      <c r="B53" s="77">
        <v>1110.0999999999999</v>
      </c>
      <c r="C53" s="77">
        <v>1110.0999999999999</v>
      </c>
      <c r="D53" s="75">
        <f t="shared" si="0"/>
        <v>0</v>
      </c>
      <c r="E53" s="12"/>
    </row>
    <row r="54" spans="1:8" ht="19.5" hidden="1" customHeight="1" outlineLevel="1">
      <c r="A54" s="5" t="s">
        <v>94</v>
      </c>
      <c r="B54" s="77">
        <v>0</v>
      </c>
      <c r="C54" s="77">
        <v>0</v>
      </c>
      <c r="D54" s="76">
        <f t="shared" si="0"/>
        <v>0</v>
      </c>
      <c r="E54" s="12"/>
    </row>
    <row r="55" spans="1:8" s="14" customFormat="1" ht="24" customHeight="1" collapsed="1">
      <c r="A55" s="13" t="s">
        <v>14</v>
      </c>
      <c r="B55" s="76">
        <f t="shared" ref="B55:C55" si="1">SUM(B7:B54)</f>
        <v>651382.81700000004</v>
      </c>
      <c r="C55" s="76">
        <f t="shared" si="1"/>
        <v>680784.4659999999</v>
      </c>
      <c r="D55" s="76">
        <f t="shared" si="0"/>
        <v>29401.648999999859</v>
      </c>
      <c r="E55" s="22"/>
    </row>
    <row r="56" spans="1:8" s="14" customFormat="1" ht="25.5" hidden="1" customHeight="1">
      <c r="A56" s="15" t="s">
        <v>75</v>
      </c>
      <c r="B56" s="77"/>
      <c r="C56" s="77"/>
      <c r="D56" s="76">
        <f t="shared" si="0"/>
        <v>0</v>
      </c>
      <c r="E56" s="22"/>
    </row>
    <row r="57" spans="1:8" s="7" customFormat="1" ht="24.75" customHeight="1">
      <c r="A57" s="15" t="s">
        <v>15</v>
      </c>
      <c r="B57" s="77">
        <v>1786</v>
      </c>
      <c r="C57" s="77">
        <v>1786</v>
      </c>
      <c r="D57" s="76">
        <f t="shared" si="0"/>
        <v>0</v>
      </c>
      <c r="E57" s="22"/>
    </row>
    <row r="58" spans="1:8" s="7" customFormat="1" ht="70.5" hidden="1" customHeight="1" outlineLevel="1">
      <c r="A58" s="15" t="s">
        <v>97</v>
      </c>
      <c r="B58" s="77">
        <v>0</v>
      </c>
      <c r="C58" s="77">
        <v>0</v>
      </c>
      <c r="D58" s="76">
        <f t="shared" si="0"/>
        <v>0</v>
      </c>
    </row>
    <row r="59" spans="1:8" s="7" customFormat="1" ht="33" hidden="1" customHeight="1" outlineLevel="1">
      <c r="A59" s="15" t="s">
        <v>101</v>
      </c>
      <c r="B59" s="77">
        <v>0</v>
      </c>
      <c r="C59" s="77">
        <v>0</v>
      </c>
      <c r="D59" s="76">
        <f t="shared" ref="D59:D65" si="2">C59-B59</f>
        <v>0</v>
      </c>
    </row>
    <row r="60" spans="1:8" s="7" customFormat="1" ht="36.75" hidden="1" customHeight="1" outlineLevel="1">
      <c r="A60" s="15" t="s">
        <v>78</v>
      </c>
      <c r="B60" s="77">
        <v>0</v>
      </c>
      <c r="C60" s="77">
        <v>0</v>
      </c>
      <c r="D60" s="76">
        <f t="shared" si="2"/>
        <v>0</v>
      </c>
      <c r="E60" s="47"/>
    </row>
    <row r="61" spans="1:8" ht="24.75" customHeight="1" collapsed="1">
      <c r="A61" s="16" t="s">
        <v>16</v>
      </c>
      <c r="B61" s="76">
        <f>B6+B55+B56+B57+B58+B60</f>
        <v>935963.81700000004</v>
      </c>
      <c r="C61" s="76">
        <f>C6+C55+C56+C57+C58+C60</f>
        <v>965365.4659999999</v>
      </c>
      <c r="D61" s="76">
        <f t="shared" si="2"/>
        <v>29401.648999999859</v>
      </c>
    </row>
    <row r="62" spans="1:8" s="7" customFormat="1" ht="23.25" customHeight="1">
      <c r="A62" s="72" t="s">
        <v>17</v>
      </c>
      <c r="B62" s="78">
        <f t="shared" ref="B62:C62" si="3">B61-B63</f>
        <v>0</v>
      </c>
      <c r="C62" s="78">
        <f t="shared" si="3"/>
        <v>0</v>
      </c>
      <c r="D62" s="76">
        <f t="shared" si="2"/>
        <v>0</v>
      </c>
    </row>
    <row r="63" spans="1:8" ht="27" customHeight="1">
      <c r="A63" s="73" t="s">
        <v>18</v>
      </c>
      <c r="B63" s="85">
        <v>935963.81700000004</v>
      </c>
      <c r="C63" s="85">
        <v>965365.46600000001</v>
      </c>
      <c r="D63" s="96">
        <f>C63-B63</f>
        <v>29401.648999999976</v>
      </c>
      <c r="E63" s="17"/>
      <c r="F63" s="11"/>
    </row>
    <row r="64" spans="1:8" ht="18.75" customHeight="1" outlineLevel="1">
      <c r="A64" s="71" t="s">
        <v>128</v>
      </c>
      <c r="B64" s="86">
        <f>B63-B65</f>
        <v>14021.82500000007</v>
      </c>
      <c r="C64" s="86">
        <f>C63-C65</f>
        <v>14021.82500000007</v>
      </c>
      <c r="D64" s="79">
        <f t="shared" si="2"/>
        <v>0</v>
      </c>
      <c r="H64" s="7"/>
    </row>
    <row r="65" spans="1:4" ht="23.25" customHeight="1" outlineLevel="1">
      <c r="A65" s="71" t="s">
        <v>129</v>
      </c>
      <c r="B65" s="86">
        <v>921941.99199999997</v>
      </c>
      <c r="C65" s="86">
        <v>951343.64099999995</v>
      </c>
      <c r="D65" s="86">
        <f t="shared" si="2"/>
        <v>29401.648999999976</v>
      </c>
    </row>
    <row r="67" spans="1:4" ht="15">
      <c r="B67" s="34"/>
    </row>
  </sheetData>
  <mergeCells count="4">
    <mergeCell ref="A1:D1"/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scale="5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8"/>
  <sheetViews>
    <sheetView view="pageBreakPreview" zoomScaleSheetLayoutView="100" workbookViewId="0">
      <pane xSplit="1" ySplit="5" topLeftCell="B52" activePane="bottomRight" state="frozen"/>
      <selection pane="topRight" activeCell="B1" sqref="B1"/>
      <selection pane="bottomLeft" activeCell="A6" sqref="A6"/>
      <selection pane="bottomRight" activeCell="H61" sqref="H61"/>
    </sheetView>
  </sheetViews>
  <sheetFormatPr defaultColWidth="9.28515625" defaultRowHeight="12.75" outlineLevelRow="1"/>
  <cols>
    <col min="1" max="1" width="94.7109375" style="1" customWidth="1"/>
    <col min="2" max="2" width="17.28515625" style="1" customWidth="1"/>
    <col min="3" max="3" width="16.7109375" style="32" customWidth="1"/>
    <col min="4" max="4" width="18.42578125" style="21" customWidth="1"/>
    <col min="5" max="5" width="14.7109375" style="1" customWidth="1"/>
    <col min="6" max="6" width="15.7109375" style="1" customWidth="1"/>
    <col min="7" max="16384" width="9.28515625" style="1"/>
  </cols>
  <sheetData>
    <row r="1" spans="1:6" ht="20.25" customHeight="1">
      <c r="A1" s="165" t="s">
        <v>140</v>
      </c>
      <c r="B1" s="165"/>
      <c r="C1" s="165"/>
      <c r="D1" s="165"/>
    </row>
    <row r="2" spans="1:6" ht="21" customHeight="1">
      <c r="A2" s="165" t="s">
        <v>111</v>
      </c>
      <c r="B2" s="165"/>
      <c r="C2" s="165"/>
      <c r="D2" s="165"/>
    </row>
    <row r="3" spans="1:6" ht="33.75" customHeight="1">
      <c r="A3" s="163" t="s">
        <v>160</v>
      </c>
      <c r="B3" s="163"/>
      <c r="C3" s="163"/>
      <c r="D3" s="163"/>
    </row>
    <row r="4" spans="1:6" ht="16.5" customHeight="1">
      <c r="A4" s="164" t="s">
        <v>70</v>
      </c>
      <c r="B4" s="164"/>
      <c r="C4" s="164"/>
      <c r="D4" s="164"/>
    </row>
    <row r="5" spans="1:6" s="3" customFormat="1" ht="38.25" customHeight="1">
      <c r="A5" s="2" t="s">
        <v>0</v>
      </c>
      <c r="B5" s="2" t="s">
        <v>139</v>
      </c>
      <c r="C5" s="54" t="s">
        <v>161</v>
      </c>
      <c r="D5" s="20" t="s">
        <v>1</v>
      </c>
    </row>
    <row r="6" spans="1:6" ht="27" customHeight="1">
      <c r="A6" s="4" t="s">
        <v>2</v>
      </c>
      <c r="B6" s="75">
        <v>302733</v>
      </c>
      <c r="C6" s="75">
        <v>302733</v>
      </c>
      <c r="D6" s="76">
        <f t="shared" ref="D6:D58" si="0">C6-B6</f>
        <v>0</v>
      </c>
      <c r="E6" s="23"/>
      <c r="F6" s="11"/>
    </row>
    <row r="7" spans="1:6" s="7" customFormat="1" ht="22.5" customHeight="1">
      <c r="A7" s="5" t="s">
        <v>3</v>
      </c>
      <c r="B7" s="77">
        <v>289109</v>
      </c>
      <c r="C7" s="77">
        <v>289109</v>
      </c>
      <c r="D7" s="75">
        <f t="shared" si="0"/>
        <v>0</v>
      </c>
      <c r="E7" s="6"/>
    </row>
    <row r="8" spans="1:6" s="7" customFormat="1" ht="32.25" hidden="1" customHeight="1" outlineLevel="1">
      <c r="A8" s="5" t="s">
        <v>4</v>
      </c>
      <c r="B8" s="77">
        <v>0</v>
      </c>
      <c r="C8" s="77">
        <v>0</v>
      </c>
      <c r="D8" s="75">
        <f t="shared" si="0"/>
        <v>0</v>
      </c>
      <c r="E8" s="8"/>
      <c r="F8" s="9"/>
    </row>
    <row r="9" spans="1:6" ht="29.25" hidden="1" customHeight="1" outlineLevel="1">
      <c r="A9" s="5" t="s">
        <v>5</v>
      </c>
      <c r="B9" s="77">
        <v>0</v>
      </c>
      <c r="C9" s="77">
        <v>0</v>
      </c>
      <c r="D9" s="75">
        <f t="shared" si="0"/>
        <v>0</v>
      </c>
    </row>
    <row r="10" spans="1:6" ht="45" hidden="1" outlineLevel="1">
      <c r="A10" s="24" t="s">
        <v>36</v>
      </c>
      <c r="B10" s="77">
        <v>0</v>
      </c>
      <c r="C10" s="77">
        <v>0</v>
      </c>
      <c r="D10" s="75">
        <f t="shared" si="0"/>
        <v>0</v>
      </c>
      <c r="F10" s="9"/>
    </row>
    <row r="11" spans="1:6" ht="30" hidden="1" outlineLevel="1">
      <c r="A11" s="5" t="s">
        <v>33</v>
      </c>
      <c r="B11" s="77">
        <v>0</v>
      </c>
      <c r="C11" s="77">
        <v>0</v>
      </c>
      <c r="D11" s="75">
        <f t="shared" si="0"/>
        <v>0</v>
      </c>
      <c r="F11" s="9"/>
    </row>
    <row r="12" spans="1:6" ht="30" hidden="1" outlineLevel="1">
      <c r="A12" s="5" t="s">
        <v>91</v>
      </c>
      <c r="B12" s="77">
        <v>0</v>
      </c>
      <c r="C12" s="77">
        <v>0</v>
      </c>
      <c r="D12" s="75">
        <f t="shared" si="0"/>
        <v>0</v>
      </c>
      <c r="F12" s="9"/>
    </row>
    <row r="13" spans="1:6" ht="33.75" hidden="1" customHeight="1" outlineLevel="1">
      <c r="A13" s="5" t="s">
        <v>112</v>
      </c>
      <c r="B13" s="77">
        <v>0</v>
      </c>
      <c r="C13" s="77">
        <v>0</v>
      </c>
      <c r="D13" s="75">
        <f t="shared" si="0"/>
        <v>0</v>
      </c>
      <c r="F13" s="9"/>
    </row>
    <row r="14" spans="1:6" ht="45" hidden="1" outlineLevel="1">
      <c r="A14" s="5" t="s">
        <v>99</v>
      </c>
      <c r="B14" s="77">
        <v>0</v>
      </c>
      <c r="C14" s="77">
        <v>0</v>
      </c>
      <c r="D14" s="75">
        <f t="shared" si="0"/>
        <v>0</v>
      </c>
      <c r="F14" s="9"/>
    </row>
    <row r="15" spans="1:6" ht="45" collapsed="1">
      <c r="A15" s="5" t="s">
        <v>100</v>
      </c>
      <c r="B15" s="77">
        <v>2934.28</v>
      </c>
      <c r="C15" s="77">
        <v>3826.65</v>
      </c>
      <c r="D15" s="75">
        <f t="shared" si="0"/>
        <v>892.36999999999989</v>
      </c>
      <c r="F15" s="9"/>
    </row>
    <row r="16" spans="1:6" ht="45">
      <c r="A16" s="5" t="s">
        <v>86</v>
      </c>
      <c r="B16" s="77">
        <v>13597.78</v>
      </c>
      <c r="C16" s="77">
        <v>15239.54</v>
      </c>
      <c r="D16" s="75">
        <f t="shared" si="0"/>
        <v>1641.7600000000002</v>
      </c>
      <c r="F16" s="9"/>
    </row>
    <row r="17" spans="1:6" ht="30" hidden="1" outlineLevel="1">
      <c r="A17" s="5" t="s">
        <v>81</v>
      </c>
      <c r="B17" s="77">
        <v>0</v>
      </c>
      <c r="C17" s="77">
        <v>0</v>
      </c>
      <c r="D17" s="75">
        <f t="shared" si="0"/>
        <v>0</v>
      </c>
      <c r="F17" s="9"/>
    </row>
    <row r="18" spans="1:6" ht="30" collapsed="1">
      <c r="A18" s="5" t="s">
        <v>82</v>
      </c>
      <c r="B18" s="77">
        <v>1827.8389999999999</v>
      </c>
      <c r="C18" s="77">
        <v>4324.6779999999999</v>
      </c>
      <c r="D18" s="75">
        <f t="shared" si="0"/>
        <v>2496.8389999999999</v>
      </c>
      <c r="F18" s="9"/>
    </row>
    <row r="19" spans="1:6" ht="15.75" hidden="1" outlineLevel="1">
      <c r="A19" s="5" t="s">
        <v>37</v>
      </c>
      <c r="B19" s="77">
        <v>0</v>
      </c>
      <c r="C19" s="77">
        <v>0</v>
      </c>
      <c r="D19" s="75">
        <f t="shared" si="0"/>
        <v>0</v>
      </c>
      <c r="F19" s="9"/>
    </row>
    <row r="20" spans="1:6" ht="30" hidden="1" outlineLevel="1">
      <c r="A20" s="5" t="s">
        <v>96</v>
      </c>
      <c r="B20" s="77">
        <v>0</v>
      </c>
      <c r="C20" s="77">
        <v>0</v>
      </c>
      <c r="D20" s="75">
        <f t="shared" si="0"/>
        <v>0</v>
      </c>
      <c r="F20" s="9"/>
    </row>
    <row r="21" spans="1:6" ht="30" hidden="1" outlineLevel="1">
      <c r="A21" s="5" t="s">
        <v>108</v>
      </c>
      <c r="B21" s="77">
        <v>0</v>
      </c>
      <c r="C21" s="77">
        <v>0</v>
      </c>
      <c r="D21" s="75">
        <f t="shared" si="0"/>
        <v>0</v>
      </c>
      <c r="F21" s="9"/>
    </row>
    <row r="22" spans="1:6" ht="30" collapsed="1">
      <c r="A22" s="5" t="s">
        <v>83</v>
      </c>
      <c r="B22" s="77">
        <v>0</v>
      </c>
      <c r="C22" s="77">
        <v>0</v>
      </c>
      <c r="D22" s="75">
        <f t="shared" si="0"/>
        <v>0</v>
      </c>
      <c r="F22" s="9"/>
    </row>
    <row r="23" spans="1:6" ht="30">
      <c r="A23" s="5" t="s">
        <v>102</v>
      </c>
      <c r="B23" s="77">
        <v>0</v>
      </c>
      <c r="C23" s="77">
        <v>0</v>
      </c>
      <c r="D23" s="75">
        <f t="shared" si="0"/>
        <v>0</v>
      </c>
      <c r="F23" s="9"/>
    </row>
    <row r="24" spans="1:6" ht="15.75">
      <c r="A24" s="5" t="s">
        <v>6</v>
      </c>
      <c r="B24" s="77">
        <v>2072.2939999999999</v>
      </c>
      <c r="C24" s="77">
        <v>2072.2939999999999</v>
      </c>
      <c r="D24" s="75">
        <f t="shared" si="0"/>
        <v>0</v>
      </c>
      <c r="F24" s="9"/>
    </row>
    <row r="25" spans="1:6" ht="30">
      <c r="A25" s="5" t="s">
        <v>116</v>
      </c>
      <c r="B25" s="77">
        <v>99.066000000000003</v>
      </c>
      <c r="C25" s="77">
        <v>99.066000000000003</v>
      </c>
      <c r="D25" s="75">
        <f t="shared" si="0"/>
        <v>0</v>
      </c>
      <c r="F25" s="9"/>
    </row>
    <row r="26" spans="1:6" ht="30">
      <c r="A26" s="5" t="s">
        <v>98</v>
      </c>
      <c r="B26" s="77">
        <v>799.45699999999999</v>
      </c>
      <c r="C26" s="77">
        <v>800.38300000000004</v>
      </c>
      <c r="D26" s="75">
        <f t="shared" si="0"/>
        <v>0.92600000000004457</v>
      </c>
      <c r="F26" s="9"/>
    </row>
    <row r="27" spans="1:6" ht="45" hidden="1" outlineLevel="1">
      <c r="A27" s="5" t="s">
        <v>73</v>
      </c>
      <c r="B27" s="77">
        <v>0</v>
      </c>
      <c r="C27" s="77">
        <v>0</v>
      </c>
      <c r="D27" s="75">
        <f t="shared" si="0"/>
        <v>0</v>
      </c>
      <c r="F27" s="9"/>
    </row>
    <row r="28" spans="1:6" ht="45" hidden="1" outlineLevel="1">
      <c r="A28" s="5" t="s">
        <v>79</v>
      </c>
      <c r="B28" s="77">
        <v>0</v>
      </c>
      <c r="C28" s="77">
        <v>0</v>
      </c>
      <c r="D28" s="75">
        <f t="shared" si="0"/>
        <v>0</v>
      </c>
      <c r="F28" s="9"/>
    </row>
    <row r="29" spans="1:6" ht="45" hidden="1" outlineLevel="1">
      <c r="A29" s="5" t="s">
        <v>34</v>
      </c>
      <c r="B29" s="77">
        <v>0</v>
      </c>
      <c r="C29" s="77">
        <v>0</v>
      </c>
      <c r="D29" s="75">
        <f t="shared" si="0"/>
        <v>0</v>
      </c>
      <c r="F29" s="9"/>
    </row>
    <row r="30" spans="1:6" ht="30" hidden="1" outlineLevel="1">
      <c r="A30" s="24" t="s">
        <v>77</v>
      </c>
      <c r="B30" s="77">
        <v>0</v>
      </c>
      <c r="C30" s="77">
        <v>0</v>
      </c>
      <c r="D30" s="75">
        <f t="shared" si="0"/>
        <v>0</v>
      </c>
      <c r="F30" s="9"/>
    </row>
    <row r="31" spans="1:6" ht="30" collapsed="1">
      <c r="A31" s="5" t="s">
        <v>7</v>
      </c>
      <c r="B31" s="77">
        <v>198949.39</v>
      </c>
      <c r="C31" s="77">
        <v>198949.39</v>
      </c>
      <c r="D31" s="75">
        <f t="shared" si="0"/>
        <v>0</v>
      </c>
      <c r="F31" s="9"/>
    </row>
    <row r="32" spans="1:6" ht="30">
      <c r="A32" s="5" t="s">
        <v>8</v>
      </c>
      <c r="B32" s="77">
        <v>73188.009999999995</v>
      </c>
      <c r="C32" s="77">
        <v>73188.009999999995</v>
      </c>
      <c r="D32" s="75">
        <f t="shared" si="0"/>
        <v>0</v>
      </c>
      <c r="F32" s="9"/>
    </row>
    <row r="33" spans="1:6" ht="45">
      <c r="A33" s="5" t="s">
        <v>117</v>
      </c>
      <c r="B33" s="77">
        <v>5359.99</v>
      </c>
      <c r="C33" s="77">
        <v>5359.99</v>
      </c>
      <c r="D33" s="75">
        <f t="shared" si="0"/>
        <v>0</v>
      </c>
      <c r="F33" s="9"/>
    </row>
    <row r="34" spans="1:6" ht="30">
      <c r="A34" s="5" t="s">
        <v>35</v>
      </c>
      <c r="B34" s="77">
        <v>4027.846</v>
      </c>
      <c r="C34" s="77">
        <v>4705.5</v>
      </c>
      <c r="D34" s="75">
        <f t="shared" si="0"/>
        <v>677.654</v>
      </c>
    </row>
    <row r="35" spans="1:6" ht="30">
      <c r="A35" s="5" t="s">
        <v>109</v>
      </c>
      <c r="B35" s="77">
        <v>737.61400000000003</v>
      </c>
      <c r="C35" s="77">
        <v>906.36</v>
      </c>
      <c r="D35" s="75">
        <f t="shared" si="0"/>
        <v>168.74599999999998</v>
      </c>
      <c r="E35" s="10"/>
      <c r="F35" s="9"/>
    </row>
    <row r="36" spans="1:6" ht="30" hidden="1" outlineLevel="1">
      <c r="A36" s="5" t="s">
        <v>110</v>
      </c>
      <c r="B36" s="77">
        <v>0</v>
      </c>
      <c r="C36" s="77">
        <v>0</v>
      </c>
      <c r="D36" s="75">
        <f t="shared" si="0"/>
        <v>0</v>
      </c>
    </row>
    <row r="37" spans="1:6" ht="30" collapsed="1">
      <c r="A37" s="5" t="s">
        <v>13</v>
      </c>
      <c r="B37" s="77">
        <v>132</v>
      </c>
      <c r="C37" s="77">
        <v>132</v>
      </c>
      <c r="D37" s="75">
        <f t="shared" si="0"/>
        <v>0</v>
      </c>
      <c r="E37" s="19"/>
      <c r="F37" s="11"/>
    </row>
    <row r="38" spans="1:6" ht="30">
      <c r="A38" s="5" t="s">
        <v>10</v>
      </c>
      <c r="B38" s="77">
        <v>608.29999999999995</v>
      </c>
      <c r="C38" s="77">
        <v>608.29999999999995</v>
      </c>
      <c r="D38" s="75">
        <f t="shared" si="0"/>
        <v>0</v>
      </c>
      <c r="E38" s="19"/>
      <c r="F38" s="11"/>
    </row>
    <row r="39" spans="1:6" ht="30">
      <c r="A39" s="5" t="s">
        <v>9</v>
      </c>
      <c r="B39" s="77">
        <v>591.29999999999995</v>
      </c>
      <c r="C39" s="77">
        <v>591.29999999999995</v>
      </c>
      <c r="D39" s="75">
        <f t="shared" si="0"/>
        <v>0</v>
      </c>
    </row>
    <row r="40" spans="1:6" ht="30">
      <c r="A40" s="5" t="s">
        <v>12</v>
      </c>
      <c r="B40" s="77">
        <v>696.1</v>
      </c>
      <c r="C40" s="77">
        <v>696.1</v>
      </c>
      <c r="D40" s="75">
        <f t="shared" si="0"/>
        <v>0</v>
      </c>
    </row>
    <row r="41" spans="1:6" ht="30">
      <c r="A41" s="5" t="s">
        <v>11</v>
      </c>
      <c r="B41" s="77">
        <v>93.7</v>
      </c>
      <c r="C41" s="77">
        <v>93.7</v>
      </c>
      <c r="D41" s="75">
        <f t="shared" si="0"/>
        <v>0</v>
      </c>
    </row>
    <row r="42" spans="1:6" ht="45">
      <c r="A42" s="5" t="s">
        <v>90</v>
      </c>
      <c r="B42" s="77">
        <v>1091.0999999999999</v>
      </c>
      <c r="C42" s="77">
        <v>1091.0999999999999</v>
      </c>
      <c r="D42" s="75">
        <f t="shared" si="0"/>
        <v>0</v>
      </c>
    </row>
    <row r="43" spans="1:6" ht="45">
      <c r="A43" s="5" t="s">
        <v>71</v>
      </c>
      <c r="B43" s="77">
        <v>4176.6000000000004</v>
      </c>
      <c r="C43" s="77">
        <v>4176.6000000000004</v>
      </c>
      <c r="D43" s="75">
        <f t="shared" si="0"/>
        <v>0</v>
      </c>
    </row>
    <row r="44" spans="1:6" ht="48" customHeight="1">
      <c r="A44" s="5" t="s">
        <v>72</v>
      </c>
      <c r="B44" s="77">
        <v>498.4</v>
      </c>
      <c r="C44" s="77">
        <v>498.4</v>
      </c>
      <c r="D44" s="75">
        <f t="shared" si="0"/>
        <v>0</v>
      </c>
    </row>
    <row r="45" spans="1:6" ht="45">
      <c r="A45" s="5" t="s">
        <v>39</v>
      </c>
      <c r="B45" s="77">
        <v>10</v>
      </c>
      <c r="C45" s="77">
        <v>10</v>
      </c>
      <c r="D45" s="75">
        <f t="shared" si="0"/>
        <v>0</v>
      </c>
    </row>
    <row r="46" spans="1:6" ht="45">
      <c r="A46" s="5" t="s">
        <v>87</v>
      </c>
      <c r="B46" s="77">
        <v>152.1</v>
      </c>
      <c r="C46" s="77">
        <v>152.1</v>
      </c>
      <c r="D46" s="75">
        <f t="shared" si="0"/>
        <v>0</v>
      </c>
    </row>
    <row r="47" spans="1:6" ht="30" hidden="1" outlineLevel="1">
      <c r="A47" s="5" t="s">
        <v>136</v>
      </c>
      <c r="B47" s="77">
        <v>0</v>
      </c>
      <c r="C47" s="77">
        <v>0</v>
      </c>
      <c r="D47" s="75">
        <f t="shared" si="0"/>
        <v>0</v>
      </c>
    </row>
    <row r="48" spans="1:6" ht="45" hidden="1" outlineLevel="1">
      <c r="A48" s="5" t="s">
        <v>137</v>
      </c>
      <c r="B48" s="77">
        <v>0</v>
      </c>
      <c r="C48" s="77">
        <v>0</v>
      </c>
      <c r="D48" s="75">
        <f t="shared" si="0"/>
        <v>0</v>
      </c>
    </row>
    <row r="49" spans="1:8" ht="30" collapsed="1">
      <c r="A49" s="5" t="s">
        <v>84</v>
      </c>
      <c r="B49" s="77">
        <v>1524.3</v>
      </c>
      <c r="C49" s="77">
        <v>1802.4</v>
      </c>
      <c r="D49" s="75">
        <f t="shared" si="0"/>
        <v>278.10000000000014</v>
      </c>
      <c r="F49" s="9"/>
    </row>
    <row r="50" spans="1:8" ht="45" hidden="1" outlineLevel="1">
      <c r="A50" s="5" t="s">
        <v>40</v>
      </c>
      <c r="B50" s="77">
        <v>0</v>
      </c>
      <c r="C50" s="77">
        <v>0</v>
      </c>
      <c r="D50" s="75">
        <f t="shared" si="0"/>
        <v>0</v>
      </c>
      <c r="E50" s="12"/>
      <c r="F50" s="9"/>
    </row>
    <row r="51" spans="1:8" ht="45" collapsed="1">
      <c r="A51" s="5" t="s">
        <v>138</v>
      </c>
      <c r="B51" s="77">
        <v>1093.68</v>
      </c>
      <c r="C51" s="77">
        <v>1093.68</v>
      </c>
      <c r="D51" s="75">
        <f t="shared" si="0"/>
        <v>0</v>
      </c>
      <c r="E51" s="12"/>
    </row>
    <row r="52" spans="1:8" ht="45">
      <c r="A52" s="5" t="s">
        <v>88</v>
      </c>
      <c r="B52" s="77">
        <v>26248.32</v>
      </c>
      <c r="C52" s="77">
        <v>26248.32</v>
      </c>
      <c r="D52" s="75">
        <f t="shared" si="0"/>
        <v>0</v>
      </c>
      <c r="E52" s="12"/>
    </row>
    <row r="53" spans="1:8" ht="45">
      <c r="A53" s="5" t="s">
        <v>89</v>
      </c>
      <c r="B53" s="77">
        <v>1110.0999999999999</v>
      </c>
      <c r="C53" s="77">
        <v>1110.0999999999999</v>
      </c>
      <c r="D53" s="75">
        <f t="shared" si="0"/>
        <v>0</v>
      </c>
      <c r="E53" s="12"/>
    </row>
    <row r="54" spans="1:8" ht="19.5" hidden="1" customHeight="1" outlineLevel="1">
      <c r="A54" s="5" t="s">
        <v>94</v>
      </c>
      <c r="B54" s="77">
        <v>0</v>
      </c>
      <c r="C54" s="77">
        <v>0</v>
      </c>
      <c r="D54" s="76">
        <f t="shared" si="0"/>
        <v>0</v>
      </c>
      <c r="E54" s="12"/>
    </row>
    <row r="55" spans="1:8" s="14" customFormat="1" ht="24" customHeight="1" collapsed="1">
      <c r="A55" s="13" t="s">
        <v>14</v>
      </c>
      <c r="B55" s="75">
        <f t="shared" ref="B55" si="1">SUM(B7:B54)</f>
        <v>630728.56599999999</v>
      </c>
      <c r="C55" s="75">
        <f t="shared" ref="C55" si="2">SUM(C7:C54)</f>
        <v>636884.96099999989</v>
      </c>
      <c r="D55" s="75">
        <f t="shared" si="0"/>
        <v>6156.3949999999022</v>
      </c>
      <c r="E55" s="22"/>
    </row>
    <row r="56" spans="1:8" s="14" customFormat="1" ht="25.5" hidden="1" customHeight="1">
      <c r="A56" s="15" t="s">
        <v>75</v>
      </c>
      <c r="B56" s="77"/>
      <c r="C56" s="77"/>
      <c r="D56" s="76">
        <f t="shared" si="0"/>
        <v>0</v>
      </c>
      <c r="E56" s="22"/>
    </row>
    <row r="57" spans="1:8" s="7" customFormat="1" ht="24.75" customHeight="1">
      <c r="A57" s="15" t="s">
        <v>15</v>
      </c>
      <c r="B57" s="77">
        <v>1786</v>
      </c>
      <c r="C57" s="77">
        <v>1786</v>
      </c>
      <c r="D57" s="76">
        <f t="shared" si="0"/>
        <v>0</v>
      </c>
      <c r="E57" s="22"/>
    </row>
    <row r="58" spans="1:8" s="7" customFormat="1" ht="70.5" hidden="1" customHeight="1" outlineLevel="1">
      <c r="A58" s="15" t="s">
        <v>97</v>
      </c>
      <c r="B58" s="77">
        <v>0</v>
      </c>
      <c r="C58" s="77">
        <v>0</v>
      </c>
      <c r="D58" s="76">
        <f t="shared" si="0"/>
        <v>0</v>
      </c>
    </row>
    <row r="59" spans="1:8" s="7" customFormat="1" ht="33" hidden="1" customHeight="1" outlineLevel="1">
      <c r="A59" s="15" t="s">
        <v>101</v>
      </c>
      <c r="B59" s="77">
        <v>0</v>
      </c>
      <c r="C59" s="77">
        <v>0</v>
      </c>
      <c r="D59" s="76">
        <f t="shared" ref="D59:D65" si="3">C59-B59</f>
        <v>0</v>
      </c>
    </row>
    <row r="60" spans="1:8" s="7" customFormat="1" ht="36.75" hidden="1" customHeight="1" outlineLevel="1">
      <c r="A60" s="15" t="s">
        <v>78</v>
      </c>
      <c r="B60" s="77">
        <v>0</v>
      </c>
      <c r="C60" s="77">
        <v>0</v>
      </c>
      <c r="D60" s="76">
        <f t="shared" si="3"/>
        <v>0</v>
      </c>
      <c r="E60" s="47"/>
    </row>
    <row r="61" spans="1:8" ht="29.25" customHeight="1" collapsed="1">
      <c r="A61" s="16" t="s">
        <v>16</v>
      </c>
      <c r="B61" s="75">
        <f>B6+B55+B56+B57+B58+B60</f>
        <v>935247.56599999999</v>
      </c>
      <c r="C61" s="75">
        <f>C6+C55+C56+C57+C58+C60</f>
        <v>941403.96099999989</v>
      </c>
      <c r="D61" s="75">
        <f t="shared" si="3"/>
        <v>6156.3949999999022</v>
      </c>
    </row>
    <row r="62" spans="1:8" s="7" customFormat="1" ht="22.5" customHeight="1">
      <c r="A62" s="72" t="s">
        <v>17</v>
      </c>
      <c r="B62" s="78">
        <f t="shared" ref="B62:C62" si="4">B61-B63</f>
        <v>0</v>
      </c>
      <c r="C62" s="78">
        <f t="shared" si="4"/>
        <v>0</v>
      </c>
      <c r="D62" s="76">
        <f t="shared" si="3"/>
        <v>0</v>
      </c>
    </row>
    <row r="63" spans="1:8" ht="24.75" customHeight="1">
      <c r="A63" s="73" t="s">
        <v>18</v>
      </c>
      <c r="B63" s="105">
        <v>935247.56599999999</v>
      </c>
      <c r="C63" s="105">
        <v>941403.96100000001</v>
      </c>
      <c r="D63" s="106">
        <f>C63-B63</f>
        <v>6156.3950000000186</v>
      </c>
      <c r="E63" s="17"/>
      <c r="F63" s="11"/>
    </row>
    <row r="64" spans="1:8" ht="18.75" customHeight="1" outlineLevel="1">
      <c r="A64" s="71" t="s">
        <v>128</v>
      </c>
      <c r="B64" s="86">
        <f>B63-B65</f>
        <v>29681.400000000023</v>
      </c>
      <c r="C64" s="86">
        <f>C63-C65</f>
        <v>29681.400000000023</v>
      </c>
      <c r="D64" s="86">
        <f t="shared" si="3"/>
        <v>0</v>
      </c>
      <c r="H64" s="7"/>
    </row>
    <row r="65" spans="1:4" ht="15.75" customHeight="1" outlineLevel="1">
      <c r="A65" s="71" t="s">
        <v>129</v>
      </c>
      <c r="B65" s="79">
        <v>905566.16599999997</v>
      </c>
      <c r="C65" s="79">
        <v>911722.56099999999</v>
      </c>
      <c r="D65" s="79">
        <f t="shared" si="3"/>
        <v>6156.3950000000186</v>
      </c>
    </row>
    <row r="66" spans="1:4" ht="14.25">
      <c r="A66" s="70"/>
      <c r="D66" s="32"/>
    </row>
    <row r="67" spans="1:4">
      <c r="D67" s="32"/>
    </row>
    <row r="68" spans="1:4">
      <c r="D68" s="32"/>
    </row>
    <row r="69" spans="1:4">
      <c r="D69" s="32"/>
    </row>
    <row r="70" spans="1:4">
      <c r="D70" s="32"/>
    </row>
    <row r="71" spans="1:4">
      <c r="D71" s="32"/>
    </row>
    <row r="72" spans="1:4">
      <c r="D72" s="32"/>
    </row>
    <row r="73" spans="1:4">
      <c r="D73" s="32"/>
    </row>
    <row r="74" spans="1:4">
      <c r="D74" s="32"/>
    </row>
    <row r="75" spans="1:4">
      <c r="D75" s="32"/>
    </row>
    <row r="76" spans="1:4">
      <c r="D76" s="32"/>
    </row>
    <row r="77" spans="1:4">
      <c r="D77" s="32"/>
    </row>
    <row r="78" spans="1:4">
      <c r="D78" s="32"/>
    </row>
    <row r="79" spans="1:4">
      <c r="D79" s="32"/>
    </row>
    <row r="80" spans="1:4">
      <c r="D80" s="32"/>
    </row>
    <row r="81" spans="4:4">
      <c r="D81" s="32"/>
    </row>
    <row r="82" spans="4:4">
      <c r="D82" s="32"/>
    </row>
    <row r="83" spans="4:4">
      <c r="D83" s="32"/>
    </row>
    <row r="84" spans="4:4">
      <c r="D84" s="32"/>
    </row>
    <row r="85" spans="4:4">
      <c r="D85" s="32"/>
    </row>
    <row r="86" spans="4:4">
      <c r="D86" s="32"/>
    </row>
    <row r="87" spans="4:4">
      <c r="D87" s="32"/>
    </row>
    <row r="88" spans="4:4">
      <c r="D88" s="32"/>
    </row>
  </sheetData>
  <mergeCells count="4">
    <mergeCell ref="A1:D1"/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4"/>
  <sheetViews>
    <sheetView zoomScaleSheetLayoutView="100" workbookViewId="0">
      <pane xSplit="1" ySplit="7" topLeftCell="J8" activePane="bottomRight" state="frozen"/>
      <selection pane="topRight" activeCell="B1" sqref="B1"/>
      <selection pane="bottomLeft" activeCell="A8" sqref="A8"/>
      <selection pane="bottomRight" activeCell="E23" sqref="E23"/>
    </sheetView>
  </sheetViews>
  <sheetFormatPr defaultRowHeight="23.1" customHeight="1"/>
  <cols>
    <col min="1" max="1" width="40.140625" style="39" customWidth="1"/>
    <col min="2" max="2" width="19.28515625" style="39" customWidth="1"/>
    <col min="3" max="3" width="20.140625" style="39" customWidth="1"/>
    <col min="4" max="4" width="19.28515625" style="39" customWidth="1"/>
    <col min="5" max="5" width="20.7109375" style="39" customWidth="1"/>
    <col min="6" max="6" width="17.85546875" style="39" customWidth="1"/>
    <col min="7" max="7" width="18.42578125" style="39" customWidth="1"/>
    <col min="8" max="8" width="17.5703125" style="39" customWidth="1"/>
    <col min="9" max="9" width="18.28515625" style="39" customWidth="1"/>
    <col min="10" max="11" width="17.28515625" style="39" customWidth="1"/>
    <col min="12" max="12" width="17.5703125" style="39" customWidth="1"/>
    <col min="13" max="13" width="21.7109375" style="39" customWidth="1"/>
    <col min="14" max="14" width="17.7109375" style="39" customWidth="1"/>
    <col min="15" max="15" width="16.140625" style="39" customWidth="1"/>
    <col min="16" max="16" width="18.28515625" style="39" customWidth="1"/>
    <col min="17" max="18" width="18" style="39" customWidth="1"/>
    <col min="19" max="19" width="20.140625" style="39" customWidth="1"/>
    <col min="20" max="20" width="20" style="39" customWidth="1"/>
    <col min="21" max="21" width="16.85546875" style="39" customWidth="1"/>
    <col min="22" max="22" width="16.28515625" style="39" customWidth="1"/>
    <col min="23" max="23" width="16.140625" style="39" customWidth="1"/>
    <col min="24" max="24" width="14.28515625" style="39" customWidth="1"/>
    <col min="25" max="25" width="11.140625" style="39" customWidth="1"/>
    <col min="26" max="34" width="9.28515625" style="39" customWidth="1"/>
    <col min="35" max="35" width="12.5703125" style="39" customWidth="1"/>
    <col min="36" max="16384" width="9.140625" style="39"/>
  </cols>
  <sheetData>
    <row r="1" spans="1:28" ht="7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68"/>
      <c r="O1" s="68"/>
      <c r="P1" s="68"/>
      <c r="Q1" s="68"/>
      <c r="R1" s="98"/>
      <c r="S1" s="68"/>
      <c r="T1" s="68"/>
      <c r="U1" s="68"/>
      <c r="V1" s="84"/>
      <c r="W1" s="175"/>
      <c r="X1" s="175"/>
      <c r="Y1" s="56"/>
      <c r="Z1" s="68"/>
      <c r="AA1" s="68"/>
      <c r="AB1" s="68"/>
    </row>
    <row r="2" spans="1:28" ht="19.5" customHeight="1">
      <c r="A2" s="176" t="s">
        <v>162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7"/>
      <c r="X2" s="177"/>
    </row>
    <row r="3" spans="1:28" ht="16.5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81"/>
      <c r="L3" s="66"/>
      <c r="M3" s="69"/>
      <c r="N3" s="66"/>
      <c r="O3" s="66"/>
      <c r="P3" s="66"/>
      <c r="Q3" s="66"/>
      <c r="R3" s="97"/>
      <c r="S3" s="66"/>
      <c r="T3" s="66"/>
      <c r="U3" s="66"/>
      <c r="V3" s="81"/>
      <c r="W3" s="178" t="s">
        <v>113</v>
      </c>
      <c r="X3" s="178"/>
    </row>
    <row r="4" spans="1:28" ht="17.25" customHeight="1">
      <c r="A4" s="179" t="s">
        <v>123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</row>
    <row r="5" spans="1:28" ht="15.75" customHeight="1">
      <c r="A5" s="180" t="s">
        <v>76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</row>
    <row r="6" spans="1:28" ht="36" customHeight="1">
      <c r="A6" s="169" t="s">
        <v>19</v>
      </c>
      <c r="B6" s="169" t="s">
        <v>114</v>
      </c>
      <c r="C6" s="170"/>
      <c r="D6" s="170"/>
      <c r="E6" s="171"/>
      <c r="F6" s="169" t="s">
        <v>115</v>
      </c>
      <c r="G6" s="170"/>
      <c r="H6" s="170"/>
      <c r="I6" s="170"/>
      <c r="J6" s="170"/>
      <c r="K6" s="170"/>
      <c r="L6" s="170"/>
      <c r="M6" s="82" t="s">
        <v>147</v>
      </c>
      <c r="N6" s="172" t="s">
        <v>133</v>
      </c>
      <c r="O6" s="173"/>
      <c r="P6" s="173"/>
      <c r="Q6" s="173"/>
      <c r="R6" s="173"/>
      <c r="S6" s="173"/>
      <c r="T6" s="173"/>
      <c r="U6" s="173"/>
      <c r="V6" s="174"/>
      <c r="W6" s="166" t="s">
        <v>38</v>
      </c>
      <c r="X6" s="168" t="s">
        <v>20</v>
      </c>
    </row>
    <row r="7" spans="1:28" s="42" customFormat="1" ht="357" customHeight="1">
      <c r="A7" s="169"/>
      <c r="B7" s="59" t="s">
        <v>141</v>
      </c>
      <c r="C7" s="59" t="s">
        <v>142</v>
      </c>
      <c r="D7" s="60" t="s">
        <v>143</v>
      </c>
      <c r="E7" s="60" t="s">
        <v>144</v>
      </c>
      <c r="F7" s="60" t="s">
        <v>124</v>
      </c>
      <c r="G7" s="59" t="s">
        <v>118</v>
      </c>
      <c r="H7" s="59" t="s">
        <v>119</v>
      </c>
      <c r="I7" s="59" t="s">
        <v>121</v>
      </c>
      <c r="J7" s="59" t="s">
        <v>145</v>
      </c>
      <c r="K7" s="59" t="s">
        <v>146</v>
      </c>
      <c r="L7" s="59" t="s">
        <v>120</v>
      </c>
      <c r="M7" s="60" t="s">
        <v>134</v>
      </c>
      <c r="N7" s="100" t="s">
        <v>149</v>
      </c>
      <c r="O7" s="101" t="s">
        <v>119</v>
      </c>
      <c r="P7" s="102" t="s">
        <v>118</v>
      </c>
      <c r="Q7" s="101" t="s">
        <v>125</v>
      </c>
      <c r="R7" s="101" t="s">
        <v>167</v>
      </c>
      <c r="S7" s="100" t="s">
        <v>145</v>
      </c>
      <c r="T7" s="100" t="s">
        <v>146</v>
      </c>
      <c r="U7" s="100" t="s">
        <v>120</v>
      </c>
      <c r="V7" s="101" t="s">
        <v>148</v>
      </c>
      <c r="W7" s="167"/>
      <c r="X7" s="168"/>
    </row>
    <row r="8" spans="1:28" ht="32.25" customHeight="1">
      <c r="A8" s="48" t="s">
        <v>21</v>
      </c>
      <c r="B8" s="61">
        <v>48.5</v>
      </c>
      <c r="C8" s="61"/>
      <c r="D8" s="61"/>
      <c r="E8" s="62"/>
      <c r="F8" s="62"/>
      <c r="G8" s="62"/>
      <c r="H8" s="62"/>
      <c r="I8" s="62"/>
      <c r="J8" s="62"/>
      <c r="K8" s="62"/>
      <c r="L8" s="62"/>
      <c r="M8" s="62"/>
      <c r="N8" s="35"/>
      <c r="O8" s="35"/>
      <c r="P8" s="35"/>
      <c r="Q8" s="35"/>
      <c r="R8" s="35"/>
      <c r="S8" s="35"/>
      <c r="T8" s="35"/>
      <c r="U8" s="35"/>
      <c r="V8" s="41">
        <v>464.33800000000002</v>
      </c>
      <c r="W8" s="41"/>
      <c r="X8" s="74">
        <f>SUM(B8:W8)</f>
        <v>512.83799999999997</v>
      </c>
      <c r="Y8" s="44"/>
    </row>
    <row r="9" spans="1:28" ht="33.75" customHeight="1">
      <c r="A9" s="48" t="s">
        <v>22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43"/>
      <c r="O9" s="43"/>
      <c r="P9" s="43"/>
      <c r="Q9" s="41"/>
      <c r="R9" s="41"/>
      <c r="S9" s="41"/>
      <c r="T9" s="41"/>
      <c r="U9" s="41"/>
      <c r="V9" s="41">
        <v>32.65</v>
      </c>
      <c r="W9" s="41"/>
      <c r="X9" s="74">
        <f t="shared" ref="X9:X20" si="0">SUM(B9:W9)</f>
        <v>32.65</v>
      </c>
      <c r="Y9" s="44"/>
    </row>
    <row r="10" spans="1:28" ht="28.5" customHeight="1">
      <c r="A10" s="48" t="s">
        <v>23</v>
      </c>
      <c r="B10" s="62"/>
      <c r="C10" s="61">
        <v>168.74600000000001</v>
      </c>
      <c r="D10" s="61">
        <v>677.654</v>
      </c>
      <c r="E10" s="61">
        <v>19.3</v>
      </c>
      <c r="F10" s="61">
        <v>-303.37599999999998</v>
      </c>
      <c r="G10" s="61"/>
      <c r="H10" s="61"/>
      <c r="I10" s="61">
        <v>5.6669999999999998</v>
      </c>
      <c r="J10" s="61"/>
      <c r="K10" s="61"/>
      <c r="L10" s="61"/>
      <c r="M10" s="61">
        <v>-426.43</v>
      </c>
      <c r="N10" s="41">
        <v>1162.519</v>
      </c>
      <c r="O10" s="41"/>
      <c r="P10" s="41"/>
      <c r="Q10" s="41"/>
      <c r="R10" s="41"/>
      <c r="S10" s="41"/>
      <c r="T10" s="41"/>
      <c r="U10" s="41"/>
      <c r="V10" s="41">
        <v>66.164000000000001</v>
      </c>
      <c r="W10" s="41"/>
      <c r="X10" s="74">
        <f t="shared" si="0"/>
        <v>1370.2439999999999</v>
      </c>
      <c r="Y10" s="44"/>
    </row>
    <row r="11" spans="1:28" ht="34.5" customHeight="1">
      <c r="A11" s="48" t="s">
        <v>24</v>
      </c>
      <c r="B11" s="62"/>
      <c r="C11" s="62"/>
      <c r="D11" s="62"/>
      <c r="E11" s="61"/>
      <c r="F11" s="61">
        <v>221.376</v>
      </c>
      <c r="G11" s="62"/>
      <c r="H11" s="62"/>
      <c r="I11" s="61"/>
      <c r="J11" s="61"/>
      <c r="K11" s="61"/>
      <c r="L11" s="61"/>
      <c r="M11" s="61">
        <v>-221.376</v>
      </c>
      <c r="N11" s="41"/>
      <c r="O11" s="43"/>
      <c r="P11" s="41"/>
      <c r="Q11" s="41"/>
      <c r="R11" s="41"/>
      <c r="S11" s="41"/>
      <c r="T11" s="41"/>
      <c r="U11" s="41"/>
      <c r="V11" s="41">
        <v>38.756</v>
      </c>
      <c r="W11" s="41"/>
      <c r="X11" s="74">
        <f t="shared" si="0"/>
        <v>38.756</v>
      </c>
      <c r="Y11" s="44"/>
    </row>
    <row r="12" spans="1:28" ht="29.25" customHeight="1">
      <c r="A12" s="48" t="s">
        <v>25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43"/>
      <c r="O12" s="43"/>
      <c r="P12" s="43"/>
      <c r="Q12" s="43"/>
      <c r="R12" s="43"/>
      <c r="S12" s="43"/>
      <c r="T12" s="43"/>
      <c r="U12" s="43"/>
      <c r="V12" s="43"/>
      <c r="W12" s="41"/>
      <c r="X12" s="74">
        <f t="shared" si="0"/>
        <v>0</v>
      </c>
      <c r="Y12" s="44"/>
    </row>
    <row r="13" spans="1:28" ht="29.25" customHeight="1">
      <c r="A13" s="48" t="s">
        <v>26</v>
      </c>
      <c r="B13" s="61"/>
      <c r="C13" s="61"/>
      <c r="D13" s="61"/>
      <c r="E13" s="61"/>
      <c r="F13" s="61"/>
      <c r="G13" s="61">
        <v>173.42</v>
      </c>
      <c r="H13" s="61">
        <v>2351.9299999999998</v>
      </c>
      <c r="I13" s="61"/>
      <c r="J13" s="61"/>
      <c r="K13" s="61"/>
      <c r="L13" s="61"/>
      <c r="M13" s="61"/>
      <c r="N13" s="41"/>
      <c r="O13" s="41">
        <v>204.51499999999999</v>
      </c>
      <c r="P13" s="41">
        <v>1.7509999999999999</v>
      </c>
      <c r="Q13" s="41">
        <v>5262.2</v>
      </c>
      <c r="R13" s="41">
        <v>2274.6570000000002</v>
      </c>
      <c r="S13" s="41"/>
      <c r="T13" s="41"/>
      <c r="U13" s="41"/>
      <c r="V13" s="41">
        <v>330.02</v>
      </c>
      <c r="W13" s="41"/>
      <c r="X13" s="74">
        <f t="shared" si="0"/>
        <v>10598.493</v>
      </c>
      <c r="Y13" s="44"/>
      <c r="AA13" s="40"/>
    </row>
    <row r="14" spans="1:28" ht="33.75" customHeight="1">
      <c r="A14" s="48" t="s">
        <v>27</v>
      </c>
      <c r="B14" s="62"/>
      <c r="C14" s="62"/>
      <c r="D14" s="62"/>
      <c r="E14" s="62"/>
      <c r="F14" s="62"/>
      <c r="G14" s="62"/>
      <c r="H14" s="62"/>
      <c r="I14" s="62"/>
      <c r="J14" s="61">
        <v>108.7</v>
      </c>
      <c r="K14" s="61">
        <v>131.69999999999999</v>
      </c>
      <c r="L14" s="62"/>
      <c r="M14" s="62"/>
      <c r="N14" s="41"/>
      <c r="O14" s="41"/>
      <c r="P14" s="41"/>
      <c r="Q14" s="41"/>
      <c r="R14" s="41"/>
      <c r="S14" s="41">
        <v>9.5</v>
      </c>
      <c r="T14" s="41">
        <v>11.5</v>
      </c>
      <c r="U14" s="41"/>
      <c r="V14" s="41">
        <v>495.97</v>
      </c>
      <c r="W14" s="41"/>
      <c r="X14" s="74">
        <f t="shared" si="0"/>
        <v>757.37</v>
      </c>
      <c r="Y14" s="44"/>
      <c r="AA14" s="40"/>
    </row>
    <row r="15" spans="1:28" ht="24.75" customHeight="1">
      <c r="A15" s="48" t="s">
        <v>28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43"/>
      <c r="O15" s="43"/>
      <c r="P15" s="43"/>
      <c r="Q15" s="43"/>
      <c r="R15" s="43"/>
      <c r="S15" s="43"/>
      <c r="T15" s="43"/>
      <c r="U15" s="43"/>
      <c r="V15" s="43"/>
      <c r="W15" s="35"/>
      <c r="X15" s="74">
        <f t="shared" si="0"/>
        <v>0</v>
      </c>
      <c r="Y15" s="44"/>
    </row>
    <row r="16" spans="1:28" ht="24" customHeight="1">
      <c r="A16" s="48" t="s">
        <v>29</v>
      </c>
      <c r="B16" s="62"/>
      <c r="C16" s="62"/>
      <c r="D16" s="61"/>
      <c r="E16" s="61">
        <v>2078.5</v>
      </c>
      <c r="F16" s="61"/>
      <c r="G16" s="62"/>
      <c r="H16" s="62"/>
      <c r="I16" s="61"/>
      <c r="J16" s="61"/>
      <c r="K16" s="61"/>
      <c r="L16" s="61">
        <v>-402.21</v>
      </c>
      <c r="M16" s="62"/>
      <c r="N16" s="41"/>
      <c r="O16" s="35"/>
      <c r="P16" s="41"/>
      <c r="Q16" s="35"/>
      <c r="R16" s="35"/>
      <c r="S16" s="35"/>
      <c r="T16" s="35"/>
      <c r="U16" s="41">
        <v>-136.54499999999999</v>
      </c>
      <c r="V16" s="41">
        <v>33.950000000000003</v>
      </c>
      <c r="W16" s="35"/>
      <c r="X16" s="74">
        <f t="shared" si="0"/>
        <v>1573.6949999999999</v>
      </c>
      <c r="Y16" s="44"/>
    </row>
    <row r="17" spans="1:25" ht="24.75" customHeight="1">
      <c r="A17" s="48" t="s">
        <v>30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5"/>
      <c r="O17" s="35"/>
      <c r="P17" s="41"/>
      <c r="Q17" s="41"/>
      <c r="R17" s="41"/>
      <c r="S17" s="41"/>
      <c r="T17" s="41"/>
      <c r="U17" s="41"/>
      <c r="V17" s="41">
        <v>343.52300000000002</v>
      </c>
      <c r="W17" s="41"/>
      <c r="X17" s="74">
        <f t="shared" si="0"/>
        <v>343.52300000000002</v>
      </c>
      <c r="Y17" s="44"/>
    </row>
    <row r="18" spans="1:25" ht="50.25" customHeight="1">
      <c r="A18" s="48" t="s">
        <v>31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43"/>
      <c r="O18" s="43"/>
      <c r="P18" s="43"/>
      <c r="Q18" s="43"/>
      <c r="R18" s="43"/>
      <c r="S18" s="43"/>
      <c r="T18" s="43"/>
      <c r="U18" s="43"/>
      <c r="V18" s="43"/>
      <c r="W18" s="35"/>
      <c r="X18" s="74">
        <f t="shared" si="0"/>
        <v>0</v>
      </c>
      <c r="Y18" s="44"/>
    </row>
    <row r="19" spans="1:25" ht="30" customHeight="1">
      <c r="A19" s="48" t="s">
        <v>32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41"/>
      <c r="O19" s="41"/>
      <c r="P19" s="35"/>
      <c r="Q19" s="35"/>
      <c r="R19" s="35"/>
      <c r="S19" s="35"/>
      <c r="T19" s="35"/>
      <c r="U19" s="35"/>
      <c r="V19" s="35"/>
      <c r="W19" s="41"/>
      <c r="X19" s="74">
        <f t="shared" si="0"/>
        <v>0</v>
      </c>
      <c r="Y19" s="44"/>
    </row>
    <row r="20" spans="1:25" ht="25.5" customHeight="1">
      <c r="A20" s="48" t="s">
        <v>20</v>
      </c>
      <c r="B20" s="55">
        <f t="shared" ref="B20:W20" si="1">SUM(B8:B19)</f>
        <v>48.5</v>
      </c>
      <c r="C20" s="55">
        <f t="shared" si="1"/>
        <v>168.74600000000001</v>
      </c>
      <c r="D20" s="55">
        <f t="shared" si="1"/>
        <v>677.654</v>
      </c>
      <c r="E20" s="55">
        <f t="shared" si="1"/>
        <v>2097.8000000000002</v>
      </c>
      <c r="F20" s="55">
        <f t="shared" si="1"/>
        <v>-81.999999999999972</v>
      </c>
      <c r="G20" s="55">
        <f t="shared" si="1"/>
        <v>173.42</v>
      </c>
      <c r="H20" s="55">
        <f t="shared" si="1"/>
        <v>2351.9299999999998</v>
      </c>
      <c r="I20" s="55">
        <f t="shared" si="1"/>
        <v>5.6669999999999998</v>
      </c>
      <c r="J20" s="55">
        <f t="shared" si="1"/>
        <v>108.7</v>
      </c>
      <c r="K20" s="55">
        <f t="shared" si="1"/>
        <v>131.69999999999999</v>
      </c>
      <c r="L20" s="55">
        <f t="shared" si="1"/>
        <v>-402.21</v>
      </c>
      <c r="M20" s="55">
        <f t="shared" si="1"/>
        <v>-647.80600000000004</v>
      </c>
      <c r="N20" s="55">
        <f t="shared" si="1"/>
        <v>1162.519</v>
      </c>
      <c r="O20" s="55">
        <f t="shared" si="1"/>
        <v>204.51499999999999</v>
      </c>
      <c r="P20" s="55">
        <f t="shared" si="1"/>
        <v>1.7509999999999999</v>
      </c>
      <c r="Q20" s="55">
        <f t="shared" si="1"/>
        <v>5262.2</v>
      </c>
      <c r="R20" s="55">
        <f t="shared" si="1"/>
        <v>2274.6570000000002</v>
      </c>
      <c r="S20" s="55">
        <f t="shared" si="1"/>
        <v>9.5</v>
      </c>
      <c r="T20" s="55">
        <f t="shared" si="1"/>
        <v>11.5</v>
      </c>
      <c r="U20" s="55">
        <f t="shared" si="1"/>
        <v>-136.54499999999999</v>
      </c>
      <c r="V20" s="55">
        <f t="shared" si="1"/>
        <v>1805.3710000000001</v>
      </c>
      <c r="W20" s="55">
        <f t="shared" si="1"/>
        <v>0</v>
      </c>
      <c r="X20" s="74">
        <f t="shared" si="0"/>
        <v>15227.569000000003</v>
      </c>
    </row>
    <row r="23" spans="1:25" ht="23.1" customHeight="1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</row>
    <row r="24" spans="1:25" ht="23.1" customHeight="1">
      <c r="W24" s="40"/>
    </row>
  </sheetData>
  <sheetProtection selectLockedCells="1" selectUnlockedCells="1"/>
  <mergeCells count="11">
    <mergeCell ref="W1:X1"/>
    <mergeCell ref="A2:X2"/>
    <mergeCell ref="W3:X3"/>
    <mergeCell ref="A4:X4"/>
    <mergeCell ref="A5:X5"/>
    <mergeCell ref="W6:W7"/>
    <mergeCell ref="X6:X7"/>
    <mergeCell ref="B6:E6"/>
    <mergeCell ref="F6:L6"/>
    <mergeCell ref="A6:A7"/>
    <mergeCell ref="N6:V6"/>
  </mergeCells>
  <phoneticPr fontId="30" type="noConversion"/>
  <pageMargins left="0.19685039370078741" right="0" top="0.39370078740157483" bottom="0" header="0" footer="0"/>
  <pageSetup paperSize="9" scale="48" firstPageNumber="0" fitToWidth="2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6"/>
  <sheetViews>
    <sheetView topLeftCell="A2" workbookViewId="0">
      <pane xSplit="1" ySplit="6" topLeftCell="B20" activePane="bottomRight" state="frozen"/>
      <selection activeCell="A2" sqref="A2"/>
      <selection pane="topRight" activeCell="B2" sqref="B2"/>
      <selection pane="bottomLeft" activeCell="A8" sqref="A8"/>
      <selection pane="bottomRight" activeCell="G19" sqref="G19"/>
    </sheetView>
  </sheetViews>
  <sheetFormatPr defaultRowHeight="23.1" customHeight="1"/>
  <cols>
    <col min="1" max="1" width="40.140625" style="39" customWidth="1"/>
    <col min="2" max="3" width="19.7109375" style="39" customWidth="1"/>
    <col min="4" max="4" width="17.42578125" style="39" customWidth="1"/>
    <col min="5" max="5" width="19" style="39" customWidth="1"/>
    <col min="6" max="6" width="16.5703125" style="39" customWidth="1"/>
    <col min="7" max="8" width="17.5703125" style="39" customWidth="1"/>
    <col min="9" max="9" width="18.42578125" style="39" customWidth="1"/>
    <col min="10" max="10" width="16.140625" style="39" customWidth="1"/>
    <col min="11" max="11" width="14.28515625" style="39" customWidth="1"/>
    <col min="12" max="12" width="11.140625" style="39" customWidth="1"/>
    <col min="13" max="21" width="9.28515625" style="39" customWidth="1"/>
    <col min="22" max="22" width="12.5703125" style="39" customWidth="1"/>
    <col min="23" max="16384" width="9.140625" style="39"/>
  </cols>
  <sheetData>
    <row r="1" spans="1:15" ht="7.5" customHeight="1">
      <c r="A1" s="53"/>
      <c r="B1" s="53"/>
      <c r="C1" s="53"/>
      <c r="D1" s="53"/>
      <c r="E1" s="53"/>
      <c r="F1" s="53"/>
      <c r="G1" s="53"/>
      <c r="H1" s="53"/>
      <c r="I1" s="53"/>
      <c r="J1" s="175"/>
      <c r="K1" s="175"/>
      <c r="L1" s="56"/>
      <c r="M1" s="64"/>
      <c r="N1" s="64"/>
      <c r="O1" s="64"/>
    </row>
    <row r="2" spans="1:15" ht="19.5" customHeight="1">
      <c r="A2" s="176" t="s">
        <v>163</v>
      </c>
      <c r="B2" s="176"/>
      <c r="C2" s="176"/>
      <c r="D2" s="176"/>
      <c r="E2" s="176"/>
      <c r="F2" s="176"/>
      <c r="G2" s="176"/>
      <c r="H2" s="176"/>
      <c r="I2" s="176"/>
      <c r="J2" s="177"/>
      <c r="K2" s="177"/>
    </row>
    <row r="3" spans="1:15" ht="14.25" customHeight="1">
      <c r="A3" s="63"/>
      <c r="B3" s="63"/>
      <c r="C3" s="81"/>
      <c r="D3" s="81"/>
      <c r="E3" s="63"/>
      <c r="F3" s="63"/>
      <c r="G3" s="63"/>
      <c r="H3" s="63"/>
      <c r="I3" s="63"/>
      <c r="J3" s="178" t="s">
        <v>113</v>
      </c>
      <c r="K3" s="178"/>
    </row>
    <row r="4" spans="1:15" ht="18" customHeight="1">
      <c r="A4" s="179" t="s">
        <v>122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</row>
    <row r="5" spans="1:15" ht="17.25" customHeight="1">
      <c r="A5" s="180" t="s">
        <v>76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</row>
    <row r="6" spans="1:15" ht="36" customHeight="1">
      <c r="A6" s="169" t="s">
        <v>19</v>
      </c>
      <c r="B6" s="169" t="s">
        <v>114</v>
      </c>
      <c r="C6" s="181"/>
      <c r="D6" s="181"/>
      <c r="E6" s="169" t="s">
        <v>115</v>
      </c>
      <c r="F6" s="181"/>
      <c r="G6" s="170"/>
      <c r="H6" s="170"/>
      <c r="I6" s="170"/>
      <c r="J6" s="166" t="s">
        <v>38</v>
      </c>
      <c r="K6" s="168" t="s">
        <v>20</v>
      </c>
    </row>
    <row r="7" spans="1:15" s="42" customFormat="1" ht="340.5" customHeight="1">
      <c r="A7" s="169"/>
      <c r="B7" s="59" t="s">
        <v>152</v>
      </c>
      <c r="C7" s="59" t="s">
        <v>142</v>
      </c>
      <c r="D7" s="60" t="s">
        <v>143</v>
      </c>
      <c r="E7" s="59" t="s">
        <v>118</v>
      </c>
      <c r="F7" s="59" t="s">
        <v>119</v>
      </c>
      <c r="G7" s="59" t="s">
        <v>121</v>
      </c>
      <c r="H7" s="59" t="s">
        <v>120</v>
      </c>
      <c r="I7" s="59" t="s">
        <v>153</v>
      </c>
      <c r="J7" s="167"/>
      <c r="K7" s="168"/>
    </row>
    <row r="8" spans="1:15" ht="32.25" customHeight="1">
      <c r="A8" s="48" t="s">
        <v>21</v>
      </c>
      <c r="B8" s="61"/>
      <c r="C8" s="61"/>
      <c r="D8" s="61"/>
      <c r="E8" s="62"/>
      <c r="F8" s="62"/>
      <c r="G8" s="62"/>
      <c r="H8" s="62"/>
      <c r="I8" s="62"/>
      <c r="J8" s="41"/>
      <c r="K8" s="87">
        <f>SUM(B8:J8)</f>
        <v>0</v>
      </c>
      <c r="L8" s="44"/>
    </row>
    <row r="9" spans="1:15" ht="32.25" customHeight="1">
      <c r="A9" s="48" t="s">
        <v>151</v>
      </c>
      <c r="B9" s="61">
        <v>-100.8</v>
      </c>
      <c r="C9" s="61"/>
      <c r="D9" s="61"/>
      <c r="E9" s="62"/>
      <c r="F9" s="62"/>
      <c r="G9" s="62"/>
      <c r="H9" s="62"/>
      <c r="I9" s="62"/>
      <c r="J9" s="41"/>
      <c r="K9" s="87">
        <f t="shared" ref="K9:K22" si="0">SUM(B9:J9)</f>
        <v>-100.8</v>
      </c>
      <c r="L9" s="44"/>
    </row>
    <row r="10" spans="1:15" ht="33.75" customHeight="1">
      <c r="A10" s="48" t="s">
        <v>22</v>
      </c>
      <c r="B10" s="62"/>
      <c r="C10" s="62"/>
      <c r="D10" s="62"/>
      <c r="E10" s="62"/>
      <c r="F10" s="62"/>
      <c r="G10" s="62"/>
      <c r="H10" s="62"/>
      <c r="I10" s="62"/>
      <c r="J10" s="41"/>
      <c r="K10" s="87">
        <f t="shared" si="0"/>
        <v>0</v>
      </c>
      <c r="L10" s="44"/>
    </row>
    <row r="11" spans="1:15" ht="23.25" customHeight="1">
      <c r="A11" s="48" t="s">
        <v>23</v>
      </c>
      <c r="B11" s="62"/>
      <c r="C11" s="61">
        <v>168.74600000000001</v>
      </c>
      <c r="D11" s="61">
        <v>677.654</v>
      </c>
      <c r="E11" s="61"/>
      <c r="F11" s="61"/>
      <c r="G11" s="61">
        <v>0.92600000000000005</v>
      </c>
      <c r="H11" s="61"/>
      <c r="I11" s="61"/>
      <c r="J11" s="41">
        <v>160.6</v>
      </c>
      <c r="K11" s="87">
        <f t="shared" si="0"/>
        <v>1007.926</v>
      </c>
      <c r="L11" s="44"/>
    </row>
    <row r="12" spans="1:15" ht="34.5" customHeight="1">
      <c r="A12" s="48" t="s">
        <v>24</v>
      </c>
      <c r="B12" s="62"/>
      <c r="C12" s="62"/>
      <c r="D12" s="62"/>
      <c r="E12" s="62"/>
      <c r="F12" s="62"/>
      <c r="G12" s="61"/>
      <c r="H12" s="61"/>
      <c r="I12" s="61">
        <v>25150.175999999999</v>
      </c>
      <c r="J12" s="41"/>
      <c r="K12" s="87">
        <f t="shared" si="0"/>
        <v>25150.175999999999</v>
      </c>
      <c r="L12" s="44"/>
    </row>
    <row r="13" spans="1:15" ht="27" customHeight="1">
      <c r="A13" s="48" t="s">
        <v>25</v>
      </c>
      <c r="B13" s="62"/>
      <c r="C13" s="62"/>
      <c r="D13" s="62"/>
      <c r="E13" s="62"/>
      <c r="F13" s="62"/>
      <c r="G13" s="62"/>
      <c r="H13" s="62"/>
      <c r="I13" s="62"/>
      <c r="J13" s="41"/>
      <c r="K13" s="87">
        <f t="shared" si="0"/>
        <v>0</v>
      </c>
      <c r="L13" s="44"/>
    </row>
    <row r="14" spans="1:15" ht="25.5" customHeight="1">
      <c r="A14" s="48" t="s">
        <v>26</v>
      </c>
      <c r="B14" s="62"/>
      <c r="C14" s="62"/>
      <c r="D14" s="62"/>
      <c r="E14" s="61">
        <v>845.52</v>
      </c>
      <c r="F14" s="61">
        <v>2501.88</v>
      </c>
      <c r="G14" s="61"/>
      <c r="H14" s="61"/>
      <c r="I14" s="61"/>
      <c r="J14" s="41">
        <v>-579.12</v>
      </c>
      <c r="K14" s="87">
        <f t="shared" si="0"/>
        <v>2768.28</v>
      </c>
      <c r="L14" s="44"/>
      <c r="N14" s="40"/>
    </row>
    <row r="15" spans="1:15" ht="33.75" customHeight="1">
      <c r="A15" s="48" t="s">
        <v>27</v>
      </c>
      <c r="B15" s="62"/>
      <c r="C15" s="62"/>
      <c r="D15" s="62"/>
      <c r="E15" s="62"/>
      <c r="F15" s="62"/>
      <c r="G15" s="62"/>
      <c r="H15" s="62"/>
      <c r="I15" s="62"/>
      <c r="J15" s="41"/>
      <c r="K15" s="87">
        <f t="shared" si="0"/>
        <v>0</v>
      </c>
      <c r="L15" s="44"/>
      <c r="N15" s="40"/>
    </row>
    <row r="16" spans="1:15" ht="24.75" customHeight="1">
      <c r="A16" s="48" t="s">
        <v>28</v>
      </c>
      <c r="B16" s="62"/>
      <c r="C16" s="62"/>
      <c r="D16" s="62"/>
      <c r="E16" s="62"/>
      <c r="F16" s="62"/>
      <c r="G16" s="62"/>
      <c r="H16" s="62"/>
      <c r="I16" s="62"/>
      <c r="J16" s="35"/>
      <c r="K16" s="87">
        <f t="shared" si="0"/>
        <v>0</v>
      </c>
      <c r="L16" s="44"/>
    </row>
    <row r="17" spans="1:12" ht="24" customHeight="1">
      <c r="A17" s="48" t="s">
        <v>29</v>
      </c>
      <c r="B17" s="62"/>
      <c r="C17" s="62"/>
      <c r="D17" s="62"/>
      <c r="E17" s="62"/>
      <c r="F17" s="62"/>
      <c r="G17" s="61"/>
      <c r="H17" s="61">
        <v>157.547</v>
      </c>
      <c r="I17" s="61"/>
      <c r="J17" s="41">
        <v>418.52</v>
      </c>
      <c r="K17" s="87">
        <f t="shared" si="0"/>
        <v>576.06700000000001</v>
      </c>
      <c r="L17" s="44"/>
    </row>
    <row r="18" spans="1:12" ht="24.75" customHeight="1">
      <c r="A18" s="48" t="s">
        <v>30</v>
      </c>
      <c r="B18" s="62"/>
      <c r="C18" s="62"/>
      <c r="D18" s="62"/>
      <c r="E18" s="62"/>
      <c r="F18" s="62"/>
      <c r="G18" s="62"/>
      <c r="H18" s="62"/>
      <c r="I18" s="62"/>
      <c r="J18" s="41"/>
      <c r="K18" s="87">
        <f t="shared" si="0"/>
        <v>0</v>
      </c>
      <c r="L18" s="44"/>
    </row>
    <row r="19" spans="1:12" ht="50.25" customHeight="1">
      <c r="A19" s="48" t="s">
        <v>31</v>
      </c>
      <c r="B19" s="62"/>
      <c r="C19" s="62"/>
      <c r="D19" s="62"/>
      <c r="E19" s="62"/>
      <c r="F19" s="62"/>
      <c r="G19" s="62"/>
      <c r="H19" s="62"/>
      <c r="I19" s="62"/>
      <c r="J19" s="35"/>
      <c r="K19" s="87">
        <f t="shared" si="0"/>
        <v>0</v>
      </c>
      <c r="L19" s="44"/>
    </row>
    <row r="20" spans="1:12" ht="27" customHeight="1">
      <c r="A20" s="48" t="s">
        <v>32</v>
      </c>
      <c r="B20" s="62"/>
      <c r="C20" s="62"/>
      <c r="D20" s="62"/>
      <c r="E20" s="62"/>
      <c r="F20" s="62"/>
      <c r="G20" s="62"/>
      <c r="H20" s="62"/>
      <c r="I20" s="62"/>
      <c r="J20" s="41"/>
      <c r="K20" s="87">
        <f t="shared" si="0"/>
        <v>0</v>
      </c>
      <c r="L20" s="44"/>
    </row>
    <row r="21" spans="1:12" ht="27.75" customHeight="1">
      <c r="A21" s="48" t="s">
        <v>130</v>
      </c>
      <c r="B21" s="62"/>
      <c r="C21" s="62"/>
      <c r="D21" s="62"/>
      <c r="E21" s="62"/>
      <c r="F21" s="62"/>
      <c r="G21" s="62"/>
      <c r="H21" s="62"/>
      <c r="I21" s="62"/>
      <c r="J21" s="61"/>
      <c r="K21" s="87">
        <f t="shared" si="0"/>
        <v>0</v>
      </c>
      <c r="L21" s="44"/>
    </row>
    <row r="22" spans="1:12" ht="27.75" customHeight="1">
      <c r="A22" s="48" t="s">
        <v>20</v>
      </c>
      <c r="B22" s="55">
        <f t="shared" ref="B22:I22" si="1">SUM(B8:B20)</f>
        <v>-100.8</v>
      </c>
      <c r="C22" s="55">
        <f t="shared" si="1"/>
        <v>168.74600000000001</v>
      </c>
      <c r="D22" s="55">
        <f t="shared" si="1"/>
        <v>677.654</v>
      </c>
      <c r="E22" s="55">
        <f t="shared" si="1"/>
        <v>845.52</v>
      </c>
      <c r="F22" s="55">
        <f t="shared" si="1"/>
        <v>2501.88</v>
      </c>
      <c r="G22" s="55">
        <f t="shared" si="1"/>
        <v>0.92600000000000005</v>
      </c>
      <c r="H22" s="55">
        <f t="shared" si="1"/>
        <v>157.547</v>
      </c>
      <c r="I22" s="55">
        <f t="shared" si="1"/>
        <v>25150.175999999999</v>
      </c>
      <c r="J22" s="55">
        <f>SUM(J8:J21)</f>
        <v>0</v>
      </c>
      <c r="K22" s="87">
        <f t="shared" si="0"/>
        <v>29401.648999999998</v>
      </c>
    </row>
    <row r="25" spans="1:12" ht="23.1" customHeight="1">
      <c r="A25" s="45"/>
      <c r="B25" s="45"/>
      <c r="C25" s="45"/>
      <c r="D25" s="45"/>
      <c r="E25" s="45"/>
      <c r="F25" s="45"/>
      <c r="G25" s="45"/>
      <c r="H25" s="45"/>
      <c r="I25" s="45"/>
    </row>
    <row r="26" spans="1:12" ht="23.1" customHeight="1">
      <c r="J26" s="40"/>
    </row>
  </sheetData>
  <mergeCells count="10">
    <mergeCell ref="A6:A7"/>
    <mergeCell ref="J1:K1"/>
    <mergeCell ref="A2:K2"/>
    <mergeCell ref="J3:K3"/>
    <mergeCell ref="A4:K4"/>
    <mergeCell ref="A5:K5"/>
    <mergeCell ref="J6:J7"/>
    <mergeCell ref="K6:K7"/>
    <mergeCell ref="B6:D6"/>
    <mergeCell ref="E6:I6"/>
  </mergeCells>
  <pageMargins left="0.31496062992125984" right="0.31496062992125984" top="0.35433070866141736" bottom="0.35433070866141736" header="0" footer="0"/>
  <pageSetup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N7" sqref="N7"/>
    </sheetView>
  </sheetViews>
  <sheetFormatPr defaultRowHeight="23.1" customHeight="1"/>
  <cols>
    <col min="1" max="1" width="40.140625" style="39" customWidth="1"/>
    <col min="2" max="4" width="20.85546875" style="39" customWidth="1"/>
    <col min="5" max="5" width="17.42578125" style="39" customWidth="1"/>
    <col min="6" max="6" width="17.140625" style="39" customWidth="1"/>
    <col min="7" max="8" width="17.5703125" style="39" customWidth="1"/>
    <col min="9" max="9" width="15.140625" style="39" customWidth="1"/>
    <col min="10" max="10" width="14.28515625" style="39" customWidth="1"/>
    <col min="11" max="11" width="11.140625" style="39" customWidth="1"/>
    <col min="12" max="20" width="9.28515625" style="39" customWidth="1"/>
    <col min="21" max="21" width="12.5703125" style="39" customWidth="1"/>
    <col min="22" max="16384" width="9.140625" style="39"/>
  </cols>
  <sheetData>
    <row r="1" spans="1:14" ht="7.5" customHeight="1">
      <c r="A1" s="53"/>
      <c r="B1" s="53"/>
      <c r="C1" s="53"/>
      <c r="D1" s="53"/>
      <c r="E1" s="53"/>
      <c r="F1" s="53"/>
      <c r="G1" s="53"/>
      <c r="H1" s="53"/>
      <c r="I1" s="175"/>
      <c r="J1" s="175"/>
      <c r="K1" s="56"/>
      <c r="L1" s="64"/>
      <c r="M1" s="64"/>
      <c r="N1" s="64"/>
    </row>
    <row r="2" spans="1:14" ht="19.5" customHeight="1">
      <c r="A2" s="176" t="s">
        <v>164</v>
      </c>
      <c r="B2" s="176"/>
      <c r="C2" s="176"/>
      <c r="D2" s="176"/>
      <c r="E2" s="176"/>
      <c r="F2" s="176"/>
      <c r="G2" s="176"/>
      <c r="H2" s="176"/>
      <c r="I2" s="177"/>
      <c r="J2" s="177"/>
    </row>
    <row r="3" spans="1:14" ht="16.5" customHeight="1">
      <c r="A3" s="63"/>
      <c r="B3" s="63"/>
      <c r="C3" s="81"/>
      <c r="D3" s="81"/>
      <c r="E3" s="63"/>
      <c r="F3" s="63"/>
      <c r="G3" s="81"/>
      <c r="H3" s="63"/>
      <c r="I3" s="178" t="s">
        <v>113</v>
      </c>
      <c r="J3" s="178"/>
    </row>
    <row r="4" spans="1:14" ht="17.25" customHeight="1">
      <c r="A4" s="179" t="s">
        <v>150</v>
      </c>
      <c r="B4" s="179"/>
      <c r="C4" s="179"/>
      <c r="D4" s="179"/>
      <c r="E4" s="179"/>
      <c r="F4" s="179"/>
      <c r="G4" s="179"/>
      <c r="H4" s="179"/>
      <c r="I4" s="179"/>
      <c r="J4" s="179"/>
    </row>
    <row r="5" spans="1:14" ht="15.75" customHeight="1">
      <c r="A5" s="180" t="s">
        <v>76</v>
      </c>
      <c r="B5" s="180"/>
      <c r="C5" s="180"/>
      <c r="D5" s="180"/>
      <c r="E5" s="180"/>
      <c r="F5" s="180"/>
      <c r="G5" s="180"/>
      <c r="H5" s="180"/>
      <c r="I5" s="180"/>
      <c r="J5" s="180"/>
    </row>
    <row r="6" spans="1:14" ht="36" customHeight="1">
      <c r="A6" s="169" t="s">
        <v>19</v>
      </c>
      <c r="B6" s="182" t="s">
        <v>114</v>
      </c>
      <c r="C6" s="170"/>
      <c r="D6" s="171"/>
      <c r="E6" s="169" t="s">
        <v>115</v>
      </c>
      <c r="F6" s="181"/>
      <c r="G6" s="170"/>
      <c r="H6" s="170"/>
      <c r="I6" s="166" t="s">
        <v>38</v>
      </c>
      <c r="J6" s="168" t="s">
        <v>20</v>
      </c>
    </row>
    <row r="7" spans="1:14" s="42" customFormat="1" ht="321.75" customHeight="1">
      <c r="A7" s="169"/>
      <c r="B7" s="59" t="s">
        <v>152</v>
      </c>
      <c r="C7" s="59" t="s">
        <v>142</v>
      </c>
      <c r="D7" s="60" t="s">
        <v>143</v>
      </c>
      <c r="E7" s="59" t="s">
        <v>118</v>
      </c>
      <c r="F7" s="59" t="s">
        <v>119</v>
      </c>
      <c r="G7" s="59" t="s">
        <v>121</v>
      </c>
      <c r="H7" s="59" t="s">
        <v>120</v>
      </c>
      <c r="I7" s="167"/>
      <c r="J7" s="168"/>
    </row>
    <row r="8" spans="1:14" ht="32.25" customHeight="1">
      <c r="A8" s="48" t="s">
        <v>21</v>
      </c>
      <c r="B8" s="48"/>
      <c r="C8" s="48"/>
      <c r="D8" s="48"/>
      <c r="E8" s="48"/>
      <c r="F8" s="48"/>
      <c r="G8" s="48"/>
      <c r="H8" s="48"/>
      <c r="I8" s="41"/>
      <c r="J8" s="74">
        <f t="shared" ref="J8:J22" si="0">SUM(B8:I8)</f>
        <v>0</v>
      </c>
      <c r="K8" s="44"/>
    </row>
    <row r="9" spans="1:14" ht="32.25" customHeight="1">
      <c r="A9" s="48" t="s">
        <v>151</v>
      </c>
      <c r="B9" s="61">
        <v>278.10000000000002</v>
      </c>
      <c r="C9" s="62"/>
      <c r="D9" s="62"/>
      <c r="E9" s="62"/>
      <c r="F9" s="62"/>
      <c r="G9" s="62"/>
      <c r="H9" s="62"/>
      <c r="I9" s="41"/>
      <c r="J9" s="74">
        <f t="shared" si="0"/>
        <v>278.10000000000002</v>
      </c>
      <c r="K9" s="44"/>
    </row>
    <row r="10" spans="1:14" ht="33.75" customHeight="1">
      <c r="A10" s="48" t="s">
        <v>22</v>
      </c>
      <c r="B10" s="62"/>
      <c r="C10" s="62"/>
      <c r="D10" s="62"/>
      <c r="E10" s="62"/>
      <c r="F10" s="62"/>
      <c r="G10" s="62"/>
      <c r="H10" s="62"/>
      <c r="I10" s="41"/>
      <c r="J10" s="74">
        <f t="shared" si="0"/>
        <v>0</v>
      </c>
      <c r="K10" s="44"/>
    </row>
    <row r="11" spans="1:14" ht="23.25" customHeight="1">
      <c r="A11" s="48" t="s">
        <v>23</v>
      </c>
      <c r="B11" s="62"/>
      <c r="C11" s="61">
        <v>168.74600000000001</v>
      </c>
      <c r="D11" s="61">
        <v>677.654</v>
      </c>
      <c r="E11" s="61"/>
      <c r="F11" s="61"/>
      <c r="G11" s="61">
        <v>0.92600000000000005</v>
      </c>
      <c r="H11" s="61"/>
      <c r="I11" s="41"/>
      <c r="J11" s="74">
        <f t="shared" si="0"/>
        <v>847.32600000000002</v>
      </c>
      <c r="K11" s="44"/>
    </row>
    <row r="12" spans="1:14" ht="34.5" customHeight="1">
      <c r="A12" s="48" t="s">
        <v>24</v>
      </c>
      <c r="B12" s="61"/>
      <c r="C12" s="61"/>
      <c r="D12" s="61"/>
      <c r="E12" s="62"/>
      <c r="F12" s="62"/>
      <c r="G12" s="65"/>
      <c r="H12" s="65"/>
      <c r="I12" s="41"/>
      <c r="J12" s="74">
        <f t="shared" si="0"/>
        <v>0</v>
      </c>
      <c r="K12" s="44"/>
    </row>
    <row r="13" spans="1:14" ht="27" customHeight="1">
      <c r="A13" s="48" t="s">
        <v>25</v>
      </c>
      <c r="B13" s="62"/>
      <c r="C13" s="62"/>
      <c r="D13" s="62"/>
      <c r="E13" s="62"/>
      <c r="F13" s="62"/>
      <c r="G13" s="48"/>
      <c r="H13" s="48"/>
      <c r="I13" s="41"/>
      <c r="J13" s="74">
        <f t="shared" si="0"/>
        <v>0</v>
      </c>
      <c r="K13" s="44"/>
    </row>
    <row r="14" spans="1:14" ht="25.5" customHeight="1">
      <c r="A14" s="48" t="s">
        <v>26</v>
      </c>
      <c r="B14" s="61"/>
      <c r="C14" s="61"/>
      <c r="D14" s="61"/>
      <c r="E14" s="61">
        <v>892.37</v>
      </c>
      <c r="F14" s="61">
        <v>1641.76</v>
      </c>
      <c r="G14" s="61"/>
      <c r="H14" s="61"/>
      <c r="I14" s="41">
        <v>227.19</v>
      </c>
      <c r="J14" s="74">
        <f t="shared" si="0"/>
        <v>2761.32</v>
      </c>
      <c r="K14" s="44"/>
      <c r="M14" s="40"/>
    </row>
    <row r="15" spans="1:14" ht="33.75" customHeight="1">
      <c r="A15" s="48" t="s">
        <v>27</v>
      </c>
      <c r="B15" s="62"/>
      <c r="C15" s="62"/>
      <c r="D15" s="62"/>
      <c r="E15" s="62"/>
      <c r="F15" s="62"/>
      <c r="G15" s="62"/>
      <c r="H15" s="62"/>
      <c r="I15" s="41"/>
      <c r="J15" s="74">
        <f t="shared" si="0"/>
        <v>0</v>
      </c>
      <c r="K15" s="44"/>
      <c r="M15" s="40"/>
    </row>
    <row r="16" spans="1:14" ht="24.75" customHeight="1">
      <c r="A16" s="48" t="s">
        <v>28</v>
      </c>
      <c r="B16" s="62"/>
      <c r="C16" s="62"/>
      <c r="D16" s="62"/>
      <c r="E16" s="62"/>
      <c r="F16" s="62"/>
      <c r="G16" s="62"/>
      <c r="H16" s="62"/>
      <c r="I16" s="35"/>
      <c r="J16" s="74">
        <f t="shared" si="0"/>
        <v>0</v>
      </c>
      <c r="K16" s="44"/>
    </row>
    <row r="17" spans="1:11" ht="24" customHeight="1">
      <c r="A17" s="48" t="s">
        <v>29</v>
      </c>
      <c r="B17" s="61"/>
      <c r="C17" s="61"/>
      <c r="D17" s="61"/>
      <c r="E17" s="62"/>
      <c r="F17" s="62"/>
      <c r="G17" s="61"/>
      <c r="H17" s="61">
        <v>2496.8389999999999</v>
      </c>
      <c r="I17" s="41">
        <v>-227.19</v>
      </c>
      <c r="J17" s="74">
        <f t="shared" si="0"/>
        <v>2269.6489999999999</v>
      </c>
      <c r="K17" s="44"/>
    </row>
    <row r="18" spans="1:11" ht="24.75" customHeight="1">
      <c r="A18" s="48" t="s">
        <v>30</v>
      </c>
      <c r="B18" s="48"/>
      <c r="C18" s="48"/>
      <c r="D18" s="48"/>
      <c r="E18" s="48"/>
      <c r="F18" s="48"/>
      <c r="G18" s="48"/>
      <c r="H18" s="48"/>
      <c r="I18" s="41"/>
      <c r="J18" s="74">
        <f t="shared" si="0"/>
        <v>0</v>
      </c>
      <c r="K18" s="44"/>
    </row>
    <row r="19" spans="1:11" ht="50.25" customHeight="1">
      <c r="A19" s="48" t="s">
        <v>31</v>
      </c>
      <c r="B19" s="48"/>
      <c r="C19" s="48"/>
      <c r="D19" s="48"/>
      <c r="E19" s="48"/>
      <c r="F19" s="48"/>
      <c r="G19" s="48"/>
      <c r="H19" s="48"/>
      <c r="I19" s="35"/>
      <c r="J19" s="74">
        <f t="shared" si="0"/>
        <v>0</v>
      </c>
      <c r="K19" s="44"/>
    </row>
    <row r="20" spans="1:11" ht="30" customHeight="1">
      <c r="A20" s="48" t="s">
        <v>32</v>
      </c>
      <c r="B20" s="48"/>
      <c r="C20" s="48"/>
      <c r="D20" s="48"/>
      <c r="E20" s="48"/>
      <c r="F20" s="48"/>
      <c r="G20" s="48"/>
      <c r="H20" s="48"/>
      <c r="I20" s="41"/>
      <c r="J20" s="74">
        <f t="shared" si="0"/>
        <v>0</v>
      </c>
      <c r="K20" s="44"/>
    </row>
    <row r="21" spans="1:11" ht="30" customHeight="1">
      <c r="A21" s="48" t="s">
        <v>130</v>
      </c>
      <c r="B21" s="48"/>
      <c r="C21" s="48"/>
      <c r="D21" s="48"/>
      <c r="E21" s="48"/>
      <c r="F21" s="48"/>
      <c r="G21" s="48"/>
      <c r="H21" s="48"/>
      <c r="I21" s="61"/>
      <c r="J21" s="74">
        <f t="shared" si="0"/>
        <v>0</v>
      </c>
      <c r="K21" s="44"/>
    </row>
    <row r="22" spans="1:11" ht="22.5" customHeight="1">
      <c r="A22" s="48" t="s">
        <v>20</v>
      </c>
      <c r="B22" s="55">
        <f t="shared" ref="B22:H22" si="1">SUM(B8:B20)</f>
        <v>278.10000000000002</v>
      </c>
      <c r="C22" s="55">
        <f t="shared" si="1"/>
        <v>168.74600000000001</v>
      </c>
      <c r="D22" s="55">
        <f t="shared" si="1"/>
        <v>677.654</v>
      </c>
      <c r="E22" s="55">
        <f t="shared" si="1"/>
        <v>892.37</v>
      </c>
      <c r="F22" s="55">
        <f t="shared" si="1"/>
        <v>1641.76</v>
      </c>
      <c r="G22" s="55">
        <f t="shared" ref="G22" si="2">SUM(G8:G20)</f>
        <v>0.92600000000000005</v>
      </c>
      <c r="H22" s="55">
        <f t="shared" si="1"/>
        <v>2496.8389999999999</v>
      </c>
      <c r="I22" s="55">
        <f>SUM(I8:I21)</f>
        <v>0</v>
      </c>
      <c r="J22" s="74">
        <f t="shared" si="0"/>
        <v>6156.3950000000004</v>
      </c>
    </row>
    <row r="25" spans="1:11" ht="23.1" customHeight="1">
      <c r="A25" s="45"/>
      <c r="B25" s="45"/>
      <c r="C25" s="45"/>
      <c r="D25" s="45"/>
      <c r="E25" s="45"/>
      <c r="F25" s="45"/>
      <c r="G25" s="45"/>
      <c r="H25" s="45"/>
    </row>
    <row r="26" spans="1:11" ht="23.1" customHeight="1">
      <c r="I26" s="40"/>
    </row>
  </sheetData>
  <mergeCells count="10">
    <mergeCell ref="I6:I7"/>
    <mergeCell ref="J6:J7"/>
    <mergeCell ref="I1:J1"/>
    <mergeCell ref="A2:J2"/>
    <mergeCell ref="I3:J3"/>
    <mergeCell ref="A4:J4"/>
    <mergeCell ref="A5:J5"/>
    <mergeCell ref="A6:A7"/>
    <mergeCell ref="E6:H6"/>
    <mergeCell ref="B6:D6"/>
  </mergeCells>
  <pageMargins left="0.51181102362204722" right="0.11811023622047245" top="0.74803149606299213" bottom="0.74803149606299213" header="0.31496062992125984" footer="0.31496062992125984"/>
  <pageSetup scale="5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6"/>
  <sheetViews>
    <sheetView view="pageBreakPreview" topLeftCell="A33" zoomScaleNormal="60" zoomScaleSheetLayoutView="100" workbookViewId="0">
      <selection activeCell="E48" sqref="E48"/>
    </sheetView>
  </sheetViews>
  <sheetFormatPr defaultRowHeight="23.1" customHeight="1" outlineLevelRow="1"/>
  <cols>
    <col min="1" max="1" width="142.85546875" style="27" customWidth="1"/>
    <col min="2" max="2" width="19.140625" style="27" customWidth="1"/>
    <col min="3" max="3" width="20.7109375" style="27" customWidth="1"/>
    <col min="4" max="4" width="21.140625" style="38" customWidth="1"/>
    <col min="5" max="5" width="27.5703125" style="27" customWidth="1"/>
    <col min="6" max="14" width="9.28515625" style="27" customWidth="1"/>
    <col min="15" max="15" width="12.5703125" style="27" customWidth="1"/>
    <col min="16" max="16384" width="9.140625" style="27"/>
  </cols>
  <sheetData>
    <row r="1" spans="1:10" ht="24" customHeight="1">
      <c r="A1" s="185" t="s">
        <v>165</v>
      </c>
      <c r="B1" s="186"/>
      <c r="C1" s="186"/>
      <c r="D1" s="186"/>
      <c r="E1" s="103"/>
      <c r="F1" s="58"/>
      <c r="G1" s="58"/>
    </row>
    <row r="2" spans="1:10" ht="24" customHeight="1">
      <c r="A2" s="49"/>
      <c r="B2" s="83"/>
      <c r="C2" s="83"/>
      <c r="D2" s="95" t="s">
        <v>107</v>
      </c>
      <c r="E2" s="95"/>
      <c r="F2" s="57"/>
      <c r="G2" s="57"/>
      <c r="H2" s="57"/>
      <c r="I2" s="57"/>
      <c r="J2" s="57"/>
    </row>
    <row r="3" spans="1:10" ht="47.25" customHeight="1">
      <c r="A3" s="183" t="s">
        <v>132</v>
      </c>
      <c r="B3" s="183"/>
      <c r="C3" s="183"/>
      <c r="D3" s="183"/>
    </row>
    <row r="4" spans="1:10" ht="21" customHeight="1">
      <c r="A4" s="184" t="s">
        <v>70</v>
      </c>
      <c r="B4" s="184"/>
      <c r="C4" s="184"/>
      <c r="D4" s="184"/>
    </row>
    <row r="5" spans="1:10" ht="30.75" customHeight="1">
      <c r="A5" s="50" t="s">
        <v>19</v>
      </c>
      <c r="B5" s="51" t="s">
        <v>155</v>
      </c>
      <c r="C5" s="51" t="s">
        <v>159</v>
      </c>
      <c r="D5" s="51" t="s">
        <v>158</v>
      </c>
    </row>
    <row r="6" spans="1:10" ht="28.5" customHeight="1">
      <c r="A6" s="26" t="s">
        <v>21</v>
      </c>
      <c r="B6" s="93">
        <f t="shared" ref="B6:D6" si="0">B7+B9+B10+B11+B13+B14+B8</f>
        <v>106829.76079</v>
      </c>
      <c r="C6" s="93">
        <f t="shared" si="0"/>
        <v>107342.59879</v>
      </c>
      <c r="D6" s="93">
        <f t="shared" si="0"/>
        <v>512.83799999999678</v>
      </c>
      <c r="E6" s="28"/>
    </row>
    <row r="7" spans="1:10" ht="23.25" customHeight="1">
      <c r="A7" s="30" t="s">
        <v>41</v>
      </c>
      <c r="B7" s="107">
        <v>2824.2579999999998</v>
      </c>
      <c r="C7" s="108">
        <v>2845.9380000000001</v>
      </c>
      <c r="D7" s="94">
        <f>C7-B7</f>
        <v>21.680000000000291</v>
      </c>
      <c r="E7" s="28"/>
    </row>
    <row r="8" spans="1:10" ht="38.25" customHeight="1">
      <c r="A8" s="30" t="s">
        <v>95</v>
      </c>
      <c r="B8" s="109">
        <v>1596.4760000000001</v>
      </c>
      <c r="C8" s="108">
        <v>1604.0260000000001</v>
      </c>
      <c r="D8" s="94">
        <f t="shared" ref="D8:D27" si="1">C8-B8</f>
        <v>7.5499999999999545</v>
      </c>
      <c r="E8" s="28"/>
    </row>
    <row r="9" spans="1:10" ht="38.25" customHeight="1">
      <c r="A9" s="30" t="s">
        <v>62</v>
      </c>
      <c r="B9" s="109">
        <v>29190.47</v>
      </c>
      <c r="C9" s="108">
        <v>29384.463</v>
      </c>
      <c r="D9" s="94">
        <f t="shared" si="1"/>
        <v>193.99299999999857</v>
      </c>
      <c r="E9" s="28"/>
    </row>
    <row r="10" spans="1:10" ht="24.75" customHeight="1" outlineLevel="1">
      <c r="A10" s="30" t="s">
        <v>63</v>
      </c>
      <c r="B10" s="109">
        <v>62.5</v>
      </c>
      <c r="C10" s="108">
        <v>111</v>
      </c>
      <c r="D10" s="94">
        <f t="shared" si="1"/>
        <v>48.5</v>
      </c>
      <c r="E10" s="28"/>
    </row>
    <row r="11" spans="1:10" ht="41.25" customHeight="1">
      <c r="A11" s="30" t="s">
        <v>64</v>
      </c>
      <c r="B11" s="109">
        <v>15324.72</v>
      </c>
      <c r="C11" s="108">
        <v>15350.635</v>
      </c>
      <c r="D11" s="94">
        <f t="shared" si="1"/>
        <v>25.915000000000873</v>
      </c>
      <c r="E11" s="28"/>
    </row>
    <row r="12" spans="1:10" ht="32.450000000000003" hidden="1" customHeight="1" outlineLevel="1">
      <c r="A12" s="30" t="s">
        <v>65</v>
      </c>
      <c r="B12" s="110"/>
      <c r="C12" s="108">
        <v>800</v>
      </c>
      <c r="D12" s="94">
        <f t="shared" si="1"/>
        <v>800</v>
      </c>
      <c r="E12" s="28"/>
    </row>
    <row r="13" spans="1:10" ht="27" customHeight="1" collapsed="1">
      <c r="A13" s="30" t="s">
        <v>66</v>
      </c>
      <c r="B13" s="111">
        <v>800</v>
      </c>
      <c r="C13" s="112">
        <v>800</v>
      </c>
      <c r="D13" s="94">
        <f t="shared" si="1"/>
        <v>0</v>
      </c>
      <c r="E13" s="28"/>
    </row>
    <row r="14" spans="1:10" ht="27.75" customHeight="1">
      <c r="A14" s="30" t="s">
        <v>67</v>
      </c>
      <c r="B14" s="111">
        <v>57031.336790000001</v>
      </c>
      <c r="C14" s="112">
        <v>57246.536789999998</v>
      </c>
      <c r="D14" s="94">
        <f t="shared" si="1"/>
        <v>215.19999999999709</v>
      </c>
      <c r="E14" s="28"/>
    </row>
    <row r="15" spans="1:10" ht="30.75" customHeight="1">
      <c r="A15" s="26" t="s">
        <v>22</v>
      </c>
      <c r="B15" s="113">
        <f t="shared" ref="B15:D15" si="2">SUM(B16)</f>
        <v>3375.7</v>
      </c>
      <c r="C15" s="113">
        <f t="shared" si="2"/>
        <v>3408.35</v>
      </c>
      <c r="D15" s="113">
        <f t="shared" si="2"/>
        <v>32.650000000000091</v>
      </c>
      <c r="E15" s="28"/>
    </row>
    <row r="16" spans="1:10" ht="39.75" customHeight="1">
      <c r="A16" s="31" t="s">
        <v>92</v>
      </c>
      <c r="B16" s="114">
        <v>3375.7</v>
      </c>
      <c r="C16" s="114">
        <v>3408.35</v>
      </c>
      <c r="D16" s="94">
        <f t="shared" si="1"/>
        <v>32.650000000000091</v>
      </c>
      <c r="E16" s="28"/>
    </row>
    <row r="17" spans="1:7" ht="25.9" customHeight="1">
      <c r="A17" s="26" t="s">
        <v>23</v>
      </c>
      <c r="B17" s="93">
        <f t="shared" ref="B17:D17" si="3">SUM(B18:B22)</f>
        <v>50980.900999999998</v>
      </c>
      <c r="C17" s="93">
        <f t="shared" si="3"/>
        <v>52331.844259999998</v>
      </c>
      <c r="D17" s="93">
        <f t="shared" si="3"/>
        <v>1350.9432599999982</v>
      </c>
      <c r="E17" s="28"/>
    </row>
    <row r="18" spans="1:7" ht="27" customHeight="1">
      <c r="A18" s="31" t="s">
        <v>68</v>
      </c>
      <c r="B18" s="115">
        <v>6464.56</v>
      </c>
      <c r="C18" s="116">
        <v>7310.96</v>
      </c>
      <c r="D18" s="94">
        <f t="shared" si="1"/>
        <v>846.39999999999964</v>
      </c>
      <c r="E18" s="28"/>
    </row>
    <row r="19" spans="1:7" ht="23.65" customHeight="1">
      <c r="A19" s="31" t="s">
        <v>69</v>
      </c>
      <c r="B19" s="115">
        <v>1000</v>
      </c>
      <c r="C19" s="116">
        <v>1000</v>
      </c>
      <c r="D19" s="94">
        <f t="shared" si="1"/>
        <v>0</v>
      </c>
      <c r="E19" s="28"/>
    </row>
    <row r="20" spans="1:7" ht="22.9" customHeight="1">
      <c r="A20" s="31" t="s">
        <v>42</v>
      </c>
      <c r="B20" s="115">
        <v>18500</v>
      </c>
      <c r="C20" s="116">
        <v>19662.51856</v>
      </c>
      <c r="D20" s="94">
        <f t="shared" si="1"/>
        <v>1162.5185600000004</v>
      </c>
      <c r="E20" s="28"/>
    </row>
    <row r="21" spans="1:7" ht="29.25" customHeight="1">
      <c r="A21" s="31" t="s">
        <v>43</v>
      </c>
      <c r="B21" s="115">
        <v>14792</v>
      </c>
      <c r="C21" s="116">
        <v>14067.860699999999</v>
      </c>
      <c r="D21" s="94">
        <f t="shared" si="1"/>
        <v>-724.13930000000073</v>
      </c>
      <c r="E21" s="28"/>
    </row>
    <row r="22" spans="1:7" ht="26.65" customHeight="1">
      <c r="A22" s="31" t="s">
        <v>44</v>
      </c>
      <c r="B22" s="115">
        <v>10224.341</v>
      </c>
      <c r="C22" s="116">
        <v>10290.504999999999</v>
      </c>
      <c r="D22" s="94">
        <f t="shared" si="1"/>
        <v>66.16399999999885</v>
      </c>
      <c r="E22" s="28"/>
    </row>
    <row r="23" spans="1:7" ht="26.65" customHeight="1">
      <c r="A23" s="26" t="s">
        <v>24</v>
      </c>
      <c r="B23" s="93">
        <f t="shared" ref="B23:D23" si="4">SUM(B25:B27)</f>
        <v>45038.272469999996</v>
      </c>
      <c r="C23" s="93">
        <f t="shared" si="4"/>
        <v>45096.32847</v>
      </c>
      <c r="D23" s="93">
        <f t="shared" si="4"/>
        <v>58.055999999999585</v>
      </c>
      <c r="E23" s="28"/>
    </row>
    <row r="24" spans="1:7" ht="21.75" customHeight="1">
      <c r="A24" s="36" t="s">
        <v>80</v>
      </c>
      <c r="B24" s="117">
        <v>0</v>
      </c>
      <c r="C24" s="117">
        <v>0</v>
      </c>
      <c r="D24" s="94">
        <f t="shared" si="1"/>
        <v>0</v>
      </c>
      <c r="E24" s="28"/>
    </row>
    <row r="25" spans="1:7" ht="23.25" customHeight="1">
      <c r="A25" s="31" t="s">
        <v>45</v>
      </c>
      <c r="B25" s="117">
        <v>14951.072470000001</v>
      </c>
      <c r="C25" s="117">
        <v>14951.072470000001</v>
      </c>
      <c r="D25" s="94">
        <f t="shared" si="1"/>
        <v>0</v>
      </c>
      <c r="E25" s="28"/>
    </row>
    <row r="26" spans="1:7" ht="22.5" customHeight="1" outlineLevel="1">
      <c r="A26" s="31" t="s">
        <v>46</v>
      </c>
      <c r="B26" s="117">
        <v>23526.6</v>
      </c>
      <c r="C26" s="117">
        <v>23526.6</v>
      </c>
      <c r="D26" s="94">
        <f t="shared" si="1"/>
        <v>0</v>
      </c>
      <c r="E26" s="28"/>
    </row>
    <row r="27" spans="1:7" ht="26.25" customHeight="1">
      <c r="A27" s="31" t="s">
        <v>93</v>
      </c>
      <c r="B27" s="117">
        <v>6560.6</v>
      </c>
      <c r="C27" s="117">
        <v>6618.6559999999999</v>
      </c>
      <c r="D27" s="94">
        <f t="shared" si="1"/>
        <v>58.055999999999585</v>
      </c>
      <c r="E27" s="28"/>
    </row>
    <row r="28" spans="1:7" ht="23.25" customHeight="1">
      <c r="A28" s="52" t="s">
        <v>106</v>
      </c>
      <c r="B28" s="113">
        <f t="shared" ref="B28:D28" si="5">SUM(B29)</f>
        <v>0</v>
      </c>
      <c r="C28" s="113">
        <f t="shared" si="5"/>
        <v>0</v>
      </c>
      <c r="D28" s="113">
        <f t="shared" si="5"/>
        <v>0</v>
      </c>
      <c r="E28" s="28"/>
    </row>
    <row r="29" spans="1:7" ht="22.5" customHeight="1">
      <c r="A29" s="31" t="s">
        <v>105</v>
      </c>
      <c r="B29" s="110"/>
      <c r="C29" s="110"/>
      <c r="D29" s="94"/>
      <c r="E29" s="28"/>
    </row>
    <row r="30" spans="1:7" ht="27" customHeight="1">
      <c r="A30" s="26" t="s">
        <v>26</v>
      </c>
      <c r="B30" s="93">
        <f t="shared" ref="B30:D30" si="6">SUM(B31:B36)</f>
        <v>602243.29624000005</v>
      </c>
      <c r="C30" s="93">
        <f t="shared" si="6"/>
        <v>612841.79032000003</v>
      </c>
      <c r="D30" s="93">
        <f t="shared" si="6"/>
        <v>10598.494079999982</v>
      </c>
      <c r="E30" s="28"/>
      <c r="G30" s="29"/>
    </row>
    <row r="31" spans="1:7" ht="27" customHeight="1">
      <c r="A31" s="31" t="s">
        <v>47</v>
      </c>
      <c r="B31" s="118">
        <v>142695.28042</v>
      </c>
      <c r="C31" s="119">
        <v>142695.28042</v>
      </c>
      <c r="D31" s="94">
        <f t="shared" ref="D31:D39" si="7">C31-B31</f>
        <v>0</v>
      </c>
      <c r="E31" s="28"/>
      <c r="G31" s="29"/>
    </row>
    <row r="32" spans="1:7" ht="26.25" customHeight="1">
      <c r="A32" s="31" t="s">
        <v>48</v>
      </c>
      <c r="B32" s="118">
        <v>354155.33246000001</v>
      </c>
      <c r="C32" s="119">
        <v>363330.12599999999</v>
      </c>
      <c r="D32" s="94">
        <f t="shared" si="7"/>
        <v>9174.7935399999842</v>
      </c>
      <c r="E32" s="28"/>
      <c r="G32" s="29"/>
    </row>
    <row r="33" spans="1:7" ht="24.75" customHeight="1">
      <c r="A33" s="31" t="s">
        <v>49</v>
      </c>
      <c r="B33" s="118">
        <v>68875.7019</v>
      </c>
      <c r="C33" s="119">
        <v>69205.721900000004</v>
      </c>
      <c r="D33" s="94">
        <f t="shared" si="7"/>
        <v>330.02000000000407</v>
      </c>
      <c r="E33" s="28"/>
      <c r="G33" s="29"/>
    </row>
    <row r="34" spans="1:7" ht="27.75" customHeight="1">
      <c r="A34" s="31" t="s">
        <v>104</v>
      </c>
      <c r="B34" s="118">
        <v>50</v>
      </c>
      <c r="C34" s="119">
        <v>50</v>
      </c>
      <c r="D34" s="94">
        <f t="shared" si="7"/>
        <v>0</v>
      </c>
      <c r="E34" s="28"/>
      <c r="G34" s="29"/>
    </row>
    <row r="35" spans="1:7" ht="26.65" customHeight="1">
      <c r="A35" s="31" t="s">
        <v>50</v>
      </c>
      <c r="B35" s="118">
        <v>2314</v>
      </c>
      <c r="C35" s="119">
        <v>2314</v>
      </c>
      <c r="D35" s="94">
        <f t="shared" si="7"/>
        <v>0</v>
      </c>
      <c r="E35" s="28"/>
      <c r="G35" s="29"/>
    </row>
    <row r="36" spans="1:7" ht="25.5" customHeight="1">
      <c r="A36" s="31" t="s">
        <v>51</v>
      </c>
      <c r="B36" s="118">
        <v>34152.981460000003</v>
      </c>
      <c r="C36" s="119">
        <v>35246.661999999997</v>
      </c>
      <c r="D36" s="94">
        <f t="shared" si="7"/>
        <v>1093.6805399999939</v>
      </c>
      <c r="E36" s="28"/>
      <c r="G36" s="29"/>
    </row>
    <row r="37" spans="1:7" ht="30.75" customHeight="1">
      <c r="A37" s="26" t="s">
        <v>27</v>
      </c>
      <c r="B37" s="113">
        <f t="shared" ref="B37:D37" si="8">SUM(B38:B39)</f>
        <v>63074.536840000001</v>
      </c>
      <c r="C37" s="113">
        <f t="shared" si="8"/>
        <v>63831.906999999999</v>
      </c>
      <c r="D37" s="113">
        <f t="shared" si="8"/>
        <v>757.37015999999767</v>
      </c>
      <c r="E37" s="28"/>
      <c r="G37" s="29"/>
    </row>
    <row r="38" spans="1:7" ht="27.75" customHeight="1">
      <c r="A38" s="31" t="s">
        <v>52</v>
      </c>
      <c r="B38" s="120">
        <v>60598.336840000004</v>
      </c>
      <c r="C38" s="120">
        <v>61320.667000000001</v>
      </c>
      <c r="D38" s="94">
        <f t="shared" si="7"/>
        <v>722.3301599999977</v>
      </c>
      <c r="E38" s="28"/>
      <c r="G38" s="29"/>
    </row>
    <row r="39" spans="1:7" ht="27" customHeight="1">
      <c r="A39" s="31" t="s">
        <v>53</v>
      </c>
      <c r="B39" s="120">
        <v>2476.1999999999998</v>
      </c>
      <c r="C39" s="120">
        <v>2511.2399999999998</v>
      </c>
      <c r="D39" s="94">
        <f t="shared" si="7"/>
        <v>35.039999999999964</v>
      </c>
      <c r="E39" s="28"/>
      <c r="G39" s="29"/>
    </row>
    <row r="40" spans="1:7" ht="18.75" hidden="1" customHeight="1" outlineLevel="1">
      <c r="A40" s="31" t="s">
        <v>54</v>
      </c>
      <c r="B40" s="110"/>
      <c r="C40" s="110"/>
      <c r="D40" s="94"/>
      <c r="E40" s="28"/>
    </row>
    <row r="41" spans="1:7" ht="30" hidden="1" customHeight="1" outlineLevel="1">
      <c r="A41" s="31" t="s">
        <v>55</v>
      </c>
      <c r="B41" s="110"/>
      <c r="C41" s="110"/>
      <c r="D41" s="94"/>
      <c r="E41" s="28"/>
    </row>
    <row r="42" spans="1:7" ht="27" customHeight="1" collapsed="1">
      <c r="A42" s="26" t="s">
        <v>29</v>
      </c>
      <c r="B42" s="113">
        <f t="shared" ref="B42:D42" si="9">SUM(B43:B46)</f>
        <v>26610.505000000001</v>
      </c>
      <c r="C42" s="113">
        <f t="shared" si="9"/>
        <v>28184.199999999997</v>
      </c>
      <c r="D42" s="113">
        <f t="shared" si="9"/>
        <v>1573.6949999999988</v>
      </c>
      <c r="E42" s="28"/>
    </row>
    <row r="43" spans="1:7" ht="24.75" customHeight="1">
      <c r="A43" s="31" t="s">
        <v>56</v>
      </c>
      <c r="B43" s="121">
        <v>586</v>
      </c>
      <c r="C43" s="121">
        <v>586</v>
      </c>
      <c r="D43" s="94">
        <f t="shared" ref="D43:D54" si="10">C43-B43</f>
        <v>0</v>
      </c>
      <c r="E43" s="28"/>
    </row>
    <row r="44" spans="1:7" ht="22.5" customHeight="1">
      <c r="A44" s="31" t="s">
        <v>103</v>
      </c>
      <c r="B44" s="121">
        <v>13210.715</v>
      </c>
      <c r="C44" s="121">
        <v>12671.96</v>
      </c>
      <c r="D44" s="94">
        <f t="shared" si="10"/>
        <v>-538.75500000000102</v>
      </c>
      <c r="E44" s="28"/>
    </row>
    <row r="45" spans="1:7" ht="23.25" customHeight="1">
      <c r="A45" s="31" t="s">
        <v>57</v>
      </c>
      <c r="B45" s="121">
        <v>7438.59</v>
      </c>
      <c r="C45" s="121">
        <v>9517.09</v>
      </c>
      <c r="D45" s="94">
        <f t="shared" si="10"/>
        <v>2078.5</v>
      </c>
      <c r="E45" s="28"/>
    </row>
    <row r="46" spans="1:7" ht="23.25" customHeight="1">
      <c r="A46" s="31" t="s">
        <v>74</v>
      </c>
      <c r="B46" s="121">
        <v>5375.2</v>
      </c>
      <c r="C46" s="121">
        <v>5409.15</v>
      </c>
      <c r="D46" s="94">
        <f t="shared" si="10"/>
        <v>33.949999999999818</v>
      </c>
      <c r="E46" s="28"/>
    </row>
    <row r="47" spans="1:7" ht="25.9" customHeight="1">
      <c r="A47" s="26" t="s">
        <v>30</v>
      </c>
      <c r="B47" s="113">
        <f>SUM(B48:B49)</f>
        <v>53442.077409999998</v>
      </c>
      <c r="C47" s="113">
        <f t="shared" ref="C47:D47" si="11">SUM(C48:C49)</f>
        <v>53785.599999999999</v>
      </c>
      <c r="D47" s="113">
        <f t="shared" si="11"/>
        <v>343.52259000000049</v>
      </c>
      <c r="E47" s="28"/>
    </row>
    <row r="48" spans="1:7" ht="24.75" customHeight="1">
      <c r="A48" s="31" t="s">
        <v>85</v>
      </c>
      <c r="B48" s="122">
        <v>52230.79941</v>
      </c>
      <c r="C48" s="122">
        <v>52573.322</v>
      </c>
      <c r="D48" s="94">
        <f t="shared" si="10"/>
        <v>342.52259000000049</v>
      </c>
      <c r="E48" s="28"/>
    </row>
    <row r="49" spans="1:5" ht="25.5" customHeight="1">
      <c r="A49" s="31" t="s">
        <v>58</v>
      </c>
      <c r="B49" s="122">
        <v>1211.278</v>
      </c>
      <c r="C49" s="122">
        <v>1212.278</v>
      </c>
      <c r="D49" s="94">
        <f t="shared" si="10"/>
        <v>1</v>
      </c>
      <c r="E49" s="28"/>
    </row>
    <row r="50" spans="1:5" ht="28.5" customHeight="1">
      <c r="A50" s="26" t="s">
        <v>31</v>
      </c>
      <c r="B50" s="123">
        <f t="shared" ref="B50:D50" si="12">SUM(B51)</f>
        <v>147.36924999999999</v>
      </c>
      <c r="C50" s="123">
        <f t="shared" si="12"/>
        <v>147.36924999999999</v>
      </c>
      <c r="D50" s="123">
        <f t="shared" si="12"/>
        <v>0</v>
      </c>
      <c r="E50" s="28"/>
    </row>
    <row r="51" spans="1:5" ht="33.75" customHeight="1">
      <c r="A51" s="31" t="s">
        <v>59</v>
      </c>
      <c r="B51" s="124">
        <v>147.36924999999999</v>
      </c>
      <c r="C51" s="124">
        <v>147.36924999999999</v>
      </c>
      <c r="D51" s="94">
        <f t="shared" si="10"/>
        <v>0</v>
      </c>
      <c r="E51" s="28"/>
    </row>
    <row r="52" spans="1:5" ht="30.75" customHeight="1">
      <c r="A52" s="26" t="s">
        <v>32</v>
      </c>
      <c r="B52" s="125">
        <f t="shared" ref="B52:D52" si="13">B53+B54</f>
        <v>17224.48</v>
      </c>
      <c r="C52" s="125">
        <f t="shared" si="13"/>
        <v>17224.48</v>
      </c>
      <c r="D52" s="125">
        <f t="shared" si="13"/>
        <v>0</v>
      </c>
      <c r="E52" s="28"/>
    </row>
    <row r="53" spans="1:5" ht="36.75" customHeight="1">
      <c r="A53" s="31" t="s">
        <v>60</v>
      </c>
      <c r="B53" s="126">
        <v>16569.8</v>
      </c>
      <c r="C53" s="126">
        <v>16569.8</v>
      </c>
      <c r="D53" s="94">
        <f t="shared" si="10"/>
        <v>0</v>
      </c>
      <c r="E53" s="28"/>
    </row>
    <row r="54" spans="1:5" ht="25.5" customHeight="1">
      <c r="A54" s="31" t="s">
        <v>61</v>
      </c>
      <c r="B54" s="126">
        <v>654.67999999999995</v>
      </c>
      <c r="C54" s="126">
        <v>654.67999999999995</v>
      </c>
      <c r="D54" s="94">
        <f t="shared" si="10"/>
        <v>0</v>
      </c>
      <c r="E54" s="28"/>
    </row>
    <row r="55" spans="1:5" s="25" customFormat="1" ht="28.5" customHeight="1">
      <c r="A55" s="26" t="s">
        <v>20</v>
      </c>
      <c r="B55" s="127">
        <f>B6+B15+B17+B23+B28+B30+B37+B42+B47+B50+B52</f>
        <v>968966.89899999998</v>
      </c>
      <c r="C55" s="127">
        <f t="shared" ref="C55:D55" si="14">C6+C15+C17+C23+C28+C30+C37+C42+C47+C50+C52</f>
        <v>984194.46808999998</v>
      </c>
      <c r="D55" s="127">
        <f t="shared" si="14"/>
        <v>15227.569089999975</v>
      </c>
    </row>
    <row r="56" spans="1:5" ht="23.1" customHeight="1">
      <c r="D56" s="37"/>
    </row>
  </sheetData>
  <mergeCells count="3">
    <mergeCell ref="A3:D3"/>
    <mergeCell ref="A4:D4"/>
    <mergeCell ref="A1:D1"/>
  </mergeCells>
  <phoneticPr fontId="30" type="noConversion"/>
  <pageMargins left="0.70866141732283472" right="0.11811023622047245" top="0.35433070866141736" bottom="0.35433070866141736" header="0" footer="0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55"/>
  <sheetViews>
    <sheetView workbookViewId="0">
      <selection activeCell="E8" sqref="E8"/>
    </sheetView>
  </sheetViews>
  <sheetFormatPr defaultRowHeight="23.1" customHeight="1" outlineLevelRow="1"/>
  <cols>
    <col min="1" max="1" width="142.85546875" style="27" customWidth="1"/>
    <col min="2" max="2" width="21.28515625" style="27" customWidth="1"/>
    <col min="3" max="3" width="18.42578125" style="27" customWidth="1"/>
    <col min="4" max="4" width="21.7109375" style="38" customWidth="1"/>
    <col min="5" max="5" width="27.5703125" style="27" customWidth="1"/>
    <col min="6" max="14" width="9.28515625" style="27" customWidth="1"/>
    <col min="15" max="15" width="12.5703125" style="27" customWidth="1"/>
    <col min="16" max="16384" width="9.140625" style="27"/>
  </cols>
  <sheetData>
    <row r="1" spans="1:10" ht="23.25">
      <c r="A1" s="185" t="s">
        <v>165</v>
      </c>
      <c r="B1" s="186"/>
      <c r="C1" s="186"/>
      <c r="D1" s="186"/>
      <c r="E1" s="99"/>
      <c r="F1" s="68"/>
      <c r="G1" s="68"/>
    </row>
    <row r="2" spans="1:10" ht="23.25">
      <c r="A2" s="67"/>
      <c r="B2" s="83"/>
      <c r="C2" s="83"/>
      <c r="D2" s="95" t="s">
        <v>107</v>
      </c>
      <c r="E2" s="95"/>
      <c r="F2" s="57"/>
      <c r="G2" s="57"/>
      <c r="H2" s="57"/>
      <c r="I2" s="57"/>
      <c r="J2" s="57"/>
    </row>
    <row r="3" spans="1:10" ht="41.25" customHeight="1">
      <c r="A3" s="183" t="s">
        <v>131</v>
      </c>
      <c r="B3" s="183"/>
      <c r="C3" s="183"/>
      <c r="D3" s="183"/>
    </row>
    <row r="4" spans="1:10" ht="15.75" customHeight="1">
      <c r="A4" s="184" t="s">
        <v>70</v>
      </c>
      <c r="B4" s="184"/>
      <c r="C4" s="184"/>
      <c r="D4" s="184"/>
    </row>
    <row r="5" spans="1:10" ht="30">
      <c r="A5" s="50" t="s">
        <v>19</v>
      </c>
      <c r="B5" s="51" t="s">
        <v>155</v>
      </c>
      <c r="C5" s="51" t="s">
        <v>159</v>
      </c>
      <c r="D5" s="51" t="s">
        <v>158</v>
      </c>
    </row>
    <row r="6" spans="1:10" ht="23.25">
      <c r="A6" s="26" t="s">
        <v>21</v>
      </c>
      <c r="B6" s="128">
        <f>B7+B9+B10+B11+B12+B13+B8</f>
        <v>99471.310159999994</v>
      </c>
      <c r="C6" s="128">
        <f t="shared" ref="C6:D6" si="0">C7+C9+C10+C11+C12+C13+C8</f>
        <v>99471.310159999994</v>
      </c>
      <c r="D6" s="128">
        <f t="shared" si="0"/>
        <v>0</v>
      </c>
      <c r="E6" s="28"/>
    </row>
    <row r="7" spans="1:10" ht="25.5" customHeight="1">
      <c r="A7" s="30" t="s">
        <v>41</v>
      </c>
      <c r="B7" s="129">
        <v>2825.61</v>
      </c>
      <c r="C7" s="129">
        <v>2825.61</v>
      </c>
      <c r="D7" s="94">
        <f>C7-B7</f>
        <v>0</v>
      </c>
      <c r="E7" s="28"/>
    </row>
    <row r="8" spans="1:10" ht="38.25">
      <c r="A8" s="30" t="s">
        <v>95</v>
      </c>
      <c r="B8" s="129">
        <v>1598.7360000000001</v>
      </c>
      <c r="C8" s="129">
        <v>1598.7360000000001</v>
      </c>
      <c r="D8" s="94">
        <f t="shared" ref="D8:D53" si="1">C8-B8</f>
        <v>0</v>
      </c>
      <c r="E8" s="28"/>
    </row>
    <row r="9" spans="1:10" ht="38.25">
      <c r="A9" s="30" t="s">
        <v>62</v>
      </c>
      <c r="B9" s="129">
        <v>29256.44</v>
      </c>
      <c r="C9" s="129">
        <v>29256.44</v>
      </c>
      <c r="D9" s="94">
        <f t="shared" si="1"/>
        <v>0</v>
      </c>
      <c r="E9" s="28"/>
    </row>
    <row r="10" spans="1:10" ht="23.25">
      <c r="A10" s="30" t="s">
        <v>63</v>
      </c>
      <c r="B10" s="129">
        <v>0</v>
      </c>
      <c r="C10" s="129">
        <v>0</v>
      </c>
      <c r="D10" s="94">
        <f t="shared" si="1"/>
        <v>0</v>
      </c>
      <c r="E10" s="28"/>
    </row>
    <row r="11" spans="1:10" ht="38.25">
      <c r="A11" s="30" t="s">
        <v>64</v>
      </c>
      <c r="B11" s="130">
        <v>15274.72</v>
      </c>
      <c r="C11" s="130">
        <v>15274.72</v>
      </c>
      <c r="D11" s="94">
        <f t="shared" si="1"/>
        <v>0</v>
      </c>
      <c r="E11" s="28"/>
    </row>
    <row r="12" spans="1:10" ht="23.25">
      <c r="A12" s="30" t="s">
        <v>66</v>
      </c>
      <c r="B12" s="130">
        <v>800</v>
      </c>
      <c r="C12" s="130">
        <v>800</v>
      </c>
      <c r="D12" s="94">
        <f t="shared" si="1"/>
        <v>0</v>
      </c>
      <c r="E12" s="28"/>
    </row>
    <row r="13" spans="1:10" ht="23.25">
      <c r="A13" s="30" t="s">
        <v>67</v>
      </c>
      <c r="B13" s="130">
        <v>49715.80416</v>
      </c>
      <c r="C13" s="130">
        <v>49715.80416</v>
      </c>
      <c r="D13" s="94">
        <f t="shared" si="1"/>
        <v>0</v>
      </c>
      <c r="E13" s="28"/>
    </row>
    <row r="14" spans="1:10" ht="23.25">
      <c r="A14" s="88" t="s">
        <v>157</v>
      </c>
      <c r="B14" s="131">
        <f>B15</f>
        <v>1524.3</v>
      </c>
      <c r="C14" s="131">
        <f t="shared" ref="C14:D14" si="2">C15</f>
        <v>1423.5</v>
      </c>
      <c r="D14" s="131">
        <f t="shared" si="2"/>
        <v>-100.79999999999995</v>
      </c>
      <c r="E14" s="28"/>
    </row>
    <row r="15" spans="1:10" ht="23.25">
      <c r="A15" s="89" t="s">
        <v>156</v>
      </c>
      <c r="B15" s="130">
        <v>1524.3</v>
      </c>
      <c r="C15" s="130">
        <v>1423.5</v>
      </c>
      <c r="D15" s="94">
        <f t="shared" si="1"/>
        <v>-100.79999999999995</v>
      </c>
      <c r="E15" s="28"/>
    </row>
    <row r="16" spans="1:10" ht="23.25">
      <c r="A16" s="26" t="s">
        <v>22</v>
      </c>
      <c r="B16" s="131">
        <f>B17</f>
        <v>3380.7</v>
      </c>
      <c r="C16" s="131">
        <f t="shared" ref="C16:D16" si="3">C17</f>
        <v>3380.7</v>
      </c>
      <c r="D16" s="131">
        <f t="shared" si="3"/>
        <v>0</v>
      </c>
      <c r="E16" s="28"/>
    </row>
    <row r="17" spans="1:7" ht="38.25">
      <c r="A17" s="31" t="s">
        <v>92</v>
      </c>
      <c r="B17" s="132">
        <v>3380.7</v>
      </c>
      <c r="C17" s="132">
        <v>3380.7</v>
      </c>
      <c r="D17" s="94">
        <f t="shared" si="1"/>
        <v>0</v>
      </c>
      <c r="E17" s="28"/>
    </row>
    <row r="18" spans="1:7" ht="23.25">
      <c r="A18" s="26" t="s">
        <v>23</v>
      </c>
      <c r="B18" s="128">
        <f t="shared" ref="B18:D18" si="4">SUM(B19:B23)</f>
        <v>47512.964</v>
      </c>
      <c r="C18" s="128">
        <f t="shared" si="4"/>
        <v>48520.89</v>
      </c>
      <c r="D18" s="128">
        <f t="shared" si="4"/>
        <v>1007.9259999999995</v>
      </c>
      <c r="E18" s="28"/>
    </row>
    <row r="19" spans="1:7" ht="23.25">
      <c r="A19" s="31" t="s">
        <v>68</v>
      </c>
      <c r="B19" s="133">
        <v>7307.3130000000001</v>
      </c>
      <c r="C19" s="134">
        <v>8148.9719999999998</v>
      </c>
      <c r="D19" s="94">
        <f t="shared" si="1"/>
        <v>841.65899999999965</v>
      </c>
      <c r="E19" s="28"/>
    </row>
    <row r="20" spans="1:7" ht="23.25">
      <c r="A20" s="31" t="s">
        <v>69</v>
      </c>
      <c r="B20" s="133">
        <v>1000</v>
      </c>
      <c r="C20" s="134">
        <v>1000</v>
      </c>
      <c r="D20" s="94">
        <f t="shared" si="1"/>
        <v>0</v>
      </c>
      <c r="E20" s="28"/>
    </row>
    <row r="21" spans="1:7" ht="23.25">
      <c r="A21" s="31" t="s">
        <v>42</v>
      </c>
      <c r="B21" s="133">
        <v>18500</v>
      </c>
      <c r="C21" s="134">
        <v>18660.599999999999</v>
      </c>
      <c r="D21" s="94">
        <f t="shared" si="1"/>
        <v>160.59999999999854</v>
      </c>
      <c r="E21" s="28"/>
    </row>
    <row r="22" spans="1:7" ht="23.25">
      <c r="A22" s="31" t="s">
        <v>43</v>
      </c>
      <c r="B22" s="133">
        <v>10215.31</v>
      </c>
      <c r="C22" s="134">
        <v>10220.977000000001</v>
      </c>
      <c r="D22" s="94">
        <f t="shared" si="1"/>
        <v>5.6670000000012806</v>
      </c>
      <c r="E22" s="28"/>
    </row>
    <row r="23" spans="1:7" ht="23.25">
      <c r="A23" s="31" t="s">
        <v>44</v>
      </c>
      <c r="B23" s="133">
        <v>10490.341</v>
      </c>
      <c r="C23" s="134">
        <v>10490.341</v>
      </c>
      <c r="D23" s="94">
        <f t="shared" si="1"/>
        <v>0</v>
      </c>
      <c r="E23" s="28"/>
    </row>
    <row r="24" spans="1:7" ht="23.25">
      <c r="A24" s="26" t="s">
        <v>24</v>
      </c>
      <c r="B24" s="128">
        <f>SUM(B25:B28)</f>
        <v>54416.707439999998</v>
      </c>
      <c r="C24" s="128">
        <f t="shared" ref="C24:D24" si="5">SUM(C25:C28)</f>
        <v>79566.883440000005</v>
      </c>
      <c r="D24" s="128">
        <f t="shared" si="5"/>
        <v>25150.175999999999</v>
      </c>
      <c r="E24" s="28"/>
    </row>
    <row r="25" spans="1:7" ht="23.25">
      <c r="A25" s="36" t="s">
        <v>80</v>
      </c>
      <c r="B25" s="135">
        <v>31033.514999999999</v>
      </c>
      <c r="C25" s="135">
        <v>56183.690999999999</v>
      </c>
      <c r="D25" s="94">
        <f t="shared" si="1"/>
        <v>25150.175999999999</v>
      </c>
      <c r="E25" s="28"/>
    </row>
    <row r="26" spans="1:7" ht="23.25">
      <c r="A26" s="31" t="s">
        <v>45</v>
      </c>
      <c r="B26" s="135">
        <v>16129.192439999999</v>
      </c>
      <c r="C26" s="135">
        <v>16129.192439999999</v>
      </c>
      <c r="D26" s="94">
        <f t="shared" si="1"/>
        <v>0</v>
      </c>
      <c r="E26" s="28"/>
    </row>
    <row r="27" spans="1:7" ht="23.25">
      <c r="A27" s="31" t="s">
        <v>46</v>
      </c>
      <c r="B27" s="135">
        <v>710</v>
      </c>
      <c r="C27" s="135">
        <v>710</v>
      </c>
      <c r="D27" s="94">
        <f t="shared" si="1"/>
        <v>0</v>
      </c>
      <c r="E27" s="28"/>
    </row>
    <row r="28" spans="1:7" ht="23.25">
      <c r="A28" s="31" t="s">
        <v>93</v>
      </c>
      <c r="B28" s="135">
        <v>6544</v>
      </c>
      <c r="C28" s="135">
        <v>6544</v>
      </c>
      <c r="D28" s="94">
        <f t="shared" si="1"/>
        <v>0</v>
      </c>
      <c r="E28" s="28"/>
    </row>
    <row r="29" spans="1:7" ht="23.25">
      <c r="A29" s="52" t="s">
        <v>106</v>
      </c>
      <c r="B29" s="46">
        <f>B30</f>
        <v>0</v>
      </c>
      <c r="C29" s="93">
        <f t="shared" ref="C29:D29" si="6">C30</f>
        <v>0</v>
      </c>
      <c r="D29" s="93">
        <f t="shared" si="6"/>
        <v>0</v>
      </c>
      <c r="E29" s="28"/>
    </row>
    <row r="30" spans="1:7" ht="23.25">
      <c r="A30" s="31" t="s">
        <v>105</v>
      </c>
      <c r="B30" s="110"/>
      <c r="C30" s="110"/>
      <c r="D30" s="94">
        <f t="shared" si="1"/>
        <v>0</v>
      </c>
      <c r="E30" s="28"/>
    </row>
    <row r="31" spans="1:7" ht="23.25">
      <c r="A31" s="26" t="s">
        <v>26</v>
      </c>
      <c r="B31" s="128">
        <f t="shared" ref="B31:D31" si="7">SUM(B32:B37)</f>
        <v>595559.10344999994</v>
      </c>
      <c r="C31" s="128">
        <f t="shared" si="7"/>
        <v>598327.38344999996</v>
      </c>
      <c r="D31" s="128">
        <f t="shared" si="7"/>
        <v>2768.2799999999406</v>
      </c>
      <c r="E31" s="28"/>
      <c r="G31" s="29"/>
    </row>
    <row r="32" spans="1:7" ht="23.25">
      <c r="A32" s="31" t="s">
        <v>47</v>
      </c>
      <c r="B32" s="136">
        <v>150074.39796999999</v>
      </c>
      <c r="C32" s="137">
        <v>150074.39796999999</v>
      </c>
      <c r="D32" s="94">
        <f t="shared" si="1"/>
        <v>0</v>
      </c>
      <c r="E32" s="28"/>
      <c r="G32" s="29"/>
    </row>
    <row r="33" spans="1:7" ht="23.25">
      <c r="A33" s="31" t="s">
        <v>48</v>
      </c>
      <c r="B33" s="136">
        <v>339912.07667000004</v>
      </c>
      <c r="C33" s="137">
        <v>343524.53104999999</v>
      </c>
      <c r="D33" s="94">
        <f t="shared" si="1"/>
        <v>3612.4543799999519</v>
      </c>
      <c r="E33" s="28"/>
      <c r="G33" s="29"/>
    </row>
    <row r="34" spans="1:7" ht="23.25">
      <c r="A34" s="31" t="s">
        <v>49</v>
      </c>
      <c r="B34" s="136">
        <v>69464.779180000012</v>
      </c>
      <c r="C34" s="137">
        <v>68620.604800000001</v>
      </c>
      <c r="D34" s="94">
        <f t="shared" si="1"/>
        <v>-844.1743800000113</v>
      </c>
      <c r="E34" s="28"/>
      <c r="G34" s="29"/>
    </row>
    <row r="35" spans="1:7" ht="23.25">
      <c r="A35" s="31" t="s">
        <v>104</v>
      </c>
      <c r="B35" s="136">
        <v>50</v>
      </c>
      <c r="C35" s="137">
        <v>50</v>
      </c>
      <c r="D35" s="94">
        <f t="shared" si="1"/>
        <v>0</v>
      </c>
      <c r="E35" s="28"/>
      <c r="G35" s="29"/>
    </row>
    <row r="36" spans="1:7" ht="23.25">
      <c r="A36" s="31" t="s">
        <v>50</v>
      </c>
      <c r="B36" s="136">
        <v>2339</v>
      </c>
      <c r="C36" s="137">
        <v>2339</v>
      </c>
      <c r="D36" s="94">
        <f t="shared" si="1"/>
        <v>0</v>
      </c>
      <c r="E36" s="28"/>
      <c r="G36" s="29"/>
    </row>
    <row r="37" spans="1:7" ht="23.25">
      <c r="A37" s="31" t="s">
        <v>51</v>
      </c>
      <c r="B37" s="136">
        <v>33718.849630000004</v>
      </c>
      <c r="C37" s="137">
        <v>33718.849630000004</v>
      </c>
      <c r="D37" s="94">
        <f t="shared" si="1"/>
        <v>0</v>
      </c>
      <c r="E37" s="28"/>
      <c r="G37" s="29"/>
    </row>
    <row r="38" spans="1:7" ht="23.25">
      <c r="A38" s="26" t="s">
        <v>27</v>
      </c>
      <c r="B38" s="113">
        <f t="shared" ref="B38:D38" si="8">SUM(B39:B40)</f>
        <v>57074.025099999999</v>
      </c>
      <c r="C38" s="113">
        <f t="shared" si="8"/>
        <v>57074.025099999999</v>
      </c>
      <c r="D38" s="113">
        <f t="shared" si="8"/>
        <v>0</v>
      </c>
      <c r="E38" s="28"/>
      <c r="G38" s="29"/>
    </row>
    <row r="39" spans="1:7" ht="23.25">
      <c r="A39" s="31" t="s">
        <v>52</v>
      </c>
      <c r="B39" s="138">
        <v>54591.025099999999</v>
      </c>
      <c r="C39" s="138">
        <v>54591.025099999999</v>
      </c>
      <c r="D39" s="94">
        <f t="shared" si="1"/>
        <v>0</v>
      </c>
      <c r="E39" s="28"/>
      <c r="G39" s="29"/>
    </row>
    <row r="40" spans="1:7" ht="23.25">
      <c r="A40" s="31" t="s">
        <v>53</v>
      </c>
      <c r="B40" s="138">
        <v>2483</v>
      </c>
      <c r="C40" s="138">
        <v>2483</v>
      </c>
      <c r="D40" s="94">
        <f t="shared" si="1"/>
        <v>0</v>
      </c>
      <c r="E40" s="28"/>
      <c r="G40" s="29"/>
    </row>
    <row r="41" spans="1:7" ht="23.25" hidden="1" outlineLevel="1">
      <c r="A41" s="31" t="s">
        <v>54</v>
      </c>
      <c r="B41" s="110"/>
      <c r="C41" s="110"/>
      <c r="D41" s="94">
        <f t="shared" si="1"/>
        <v>0</v>
      </c>
      <c r="E41" s="28"/>
    </row>
    <row r="42" spans="1:7" ht="23.25" hidden="1" outlineLevel="1">
      <c r="A42" s="31" t="s">
        <v>55</v>
      </c>
      <c r="B42" s="110"/>
      <c r="C42" s="110"/>
      <c r="D42" s="94">
        <f t="shared" si="1"/>
        <v>0</v>
      </c>
      <c r="E42" s="28"/>
    </row>
    <row r="43" spans="1:7" ht="23.25" collapsed="1">
      <c r="A43" s="26" t="s">
        <v>29</v>
      </c>
      <c r="B43" s="113">
        <f t="shared" ref="B43:D43" si="9">SUM(B44:B47)</f>
        <v>23425.524999999998</v>
      </c>
      <c r="C43" s="113">
        <f t="shared" si="9"/>
        <v>24001.592000000001</v>
      </c>
      <c r="D43" s="113">
        <f t="shared" si="9"/>
        <v>576.06700000000092</v>
      </c>
      <c r="E43" s="28"/>
    </row>
    <row r="44" spans="1:7" ht="23.25">
      <c r="A44" s="31" t="s">
        <v>56</v>
      </c>
      <c r="B44" s="139">
        <v>586</v>
      </c>
      <c r="C44" s="139">
        <v>586</v>
      </c>
      <c r="D44" s="94">
        <f t="shared" si="1"/>
        <v>0</v>
      </c>
      <c r="E44" s="28"/>
    </row>
    <row r="45" spans="1:7" ht="23.25">
      <c r="A45" s="31" t="s">
        <v>103</v>
      </c>
      <c r="B45" s="139">
        <v>12102.334999999999</v>
      </c>
      <c r="C45" s="139">
        <v>12678.402</v>
      </c>
      <c r="D45" s="94">
        <f t="shared" si="1"/>
        <v>576.06700000000092</v>
      </c>
      <c r="E45" s="28"/>
    </row>
    <row r="46" spans="1:7" ht="23.25">
      <c r="A46" s="31" t="s">
        <v>57</v>
      </c>
      <c r="B46" s="139">
        <v>5359.99</v>
      </c>
      <c r="C46" s="139">
        <v>5359.99</v>
      </c>
      <c r="D46" s="94">
        <f t="shared" si="1"/>
        <v>0</v>
      </c>
      <c r="E46" s="28"/>
    </row>
    <row r="47" spans="1:7" ht="23.25">
      <c r="A47" s="31" t="s">
        <v>74</v>
      </c>
      <c r="B47" s="139">
        <v>5377.2</v>
      </c>
      <c r="C47" s="139">
        <v>5377.2</v>
      </c>
      <c r="D47" s="94">
        <f t="shared" si="1"/>
        <v>0</v>
      </c>
      <c r="E47" s="28"/>
    </row>
    <row r="48" spans="1:7" ht="23.25">
      <c r="A48" s="26" t="s">
        <v>30</v>
      </c>
      <c r="B48" s="113">
        <f>SUM(B49:B50)</f>
        <v>39432.939999999995</v>
      </c>
      <c r="C48" s="113">
        <f t="shared" ref="C48:D48" si="10">SUM(C49:C50)</f>
        <v>39432.939999999995</v>
      </c>
      <c r="D48" s="113">
        <f t="shared" si="10"/>
        <v>0</v>
      </c>
      <c r="E48" s="28"/>
    </row>
    <row r="49" spans="1:5" ht="23.25">
      <c r="A49" s="31" t="s">
        <v>85</v>
      </c>
      <c r="B49" s="140">
        <v>38218.1</v>
      </c>
      <c r="C49" s="141">
        <v>38218.1</v>
      </c>
      <c r="D49" s="94">
        <f t="shared" si="1"/>
        <v>0</v>
      </c>
      <c r="E49" s="28"/>
    </row>
    <row r="50" spans="1:5" ht="23.25">
      <c r="A50" s="31" t="s">
        <v>58</v>
      </c>
      <c r="B50" s="140">
        <v>1214.8399999999999</v>
      </c>
      <c r="C50" s="141">
        <v>1214.8399999999999</v>
      </c>
      <c r="D50" s="94">
        <f t="shared" si="1"/>
        <v>0</v>
      </c>
      <c r="E50" s="28"/>
    </row>
    <row r="51" spans="1:5" ht="23.25">
      <c r="A51" s="26" t="s">
        <v>31</v>
      </c>
      <c r="B51" s="125">
        <f>B52</f>
        <v>144.41685000000001</v>
      </c>
      <c r="C51" s="142">
        <f t="shared" ref="C51:D51" si="11">C52</f>
        <v>144.41685000000001</v>
      </c>
      <c r="D51" s="125">
        <f t="shared" si="11"/>
        <v>0</v>
      </c>
      <c r="E51" s="28"/>
    </row>
    <row r="52" spans="1:5" ht="23.25">
      <c r="A52" s="31" t="s">
        <v>59</v>
      </c>
      <c r="B52" s="143">
        <v>144.41685000000001</v>
      </c>
      <c r="C52" s="144">
        <v>144.41685000000001</v>
      </c>
      <c r="D52" s="94">
        <f t="shared" si="1"/>
        <v>0</v>
      </c>
      <c r="E52" s="28"/>
    </row>
    <row r="53" spans="1:5" ht="26.25" customHeight="1">
      <c r="A53" s="90" t="s">
        <v>130</v>
      </c>
      <c r="B53" s="145">
        <v>14021.825000000001</v>
      </c>
      <c r="C53" s="146">
        <v>14021.825000000001</v>
      </c>
      <c r="D53" s="94">
        <f t="shared" si="1"/>
        <v>0</v>
      </c>
      <c r="E53" s="28"/>
    </row>
    <row r="54" spans="1:5" s="25" customFormat="1" ht="22.5">
      <c r="A54" s="26" t="s">
        <v>20</v>
      </c>
      <c r="B54" s="92">
        <f>B6+B14+B16+B18+B24+B29+B31+B38+B43+B48+B51+B53</f>
        <v>935963.81699999981</v>
      </c>
      <c r="C54" s="91">
        <f t="shared" ref="C54:D54" si="12">C6+C14+C16+C18+C24+C29+C31+C38+C43+C48+C51+C53</f>
        <v>965365.46599999978</v>
      </c>
      <c r="D54" s="92">
        <f t="shared" si="12"/>
        <v>29401.648999999939</v>
      </c>
    </row>
    <row r="55" spans="1:5" ht="23.25">
      <c r="D55" s="37"/>
    </row>
  </sheetData>
  <mergeCells count="3">
    <mergeCell ref="A3:D3"/>
    <mergeCell ref="A4:D4"/>
    <mergeCell ref="A1:D1"/>
  </mergeCells>
  <pageMargins left="0.70866141732283472" right="0.70866141732283472" top="0.15748031496062992" bottom="0.15748031496062992" header="0.31496062992125984" footer="0.31496062992125984"/>
  <pageSetup scale="4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55"/>
  <sheetViews>
    <sheetView topLeftCell="A29" workbookViewId="0">
      <selection activeCell="A46" sqref="A46"/>
    </sheetView>
  </sheetViews>
  <sheetFormatPr defaultRowHeight="23.1" customHeight="1" outlineLevelRow="1"/>
  <cols>
    <col min="1" max="1" width="142.85546875" style="27" customWidth="1"/>
    <col min="2" max="2" width="19.85546875" style="27" customWidth="1"/>
    <col min="3" max="3" width="22.42578125" style="27" customWidth="1"/>
    <col min="4" max="4" width="22.7109375" style="38" customWidth="1"/>
    <col min="5" max="5" width="27.5703125" style="27" customWidth="1"/>
    <col min="6" max="14" width="9.28515625" style="27" customWidth="1"/>
    <col min="15" max="15" width="12.5703125" style="27" customWidth="1"/>
    <col min="16" max="16384" width="9.140625" style="27"/>
  </cols>
  <sheetData>
    <row r="1" spans="1:10" ht="23.25">
      <c r="A1" s="185" t="s">
        <v>165</v>
      </c>
      <c r="B1" s="186"/>
      <c r="C1" s="186"/>
      <c r="D1" s="186"/>
      <c r="E1" s="99"/>
      <c r="F1" s="68"/>
      <c r="G1" s="68"/>
    </row>
    <row r="2" spans="1:10" ht="23.25">
      <c r="A2" s="67"/>
      <c r="B2" s="83"/>
      <c r="C2" s="83"/>
      <c r="D2" s="95" t="s">
        <v>107</v>
      </c>
      <c r="E2" s="95"/>
      <c r="F2" s="57"/>
      <c r="G2" s="57"/>
      <c r="H2" s="57"/>
      <c r="I2" s="57"/>
      <c r="J2" s="57"/>
    </row>
    <row r="3" spans="1:10" ht="45" customHeight="1">
      <c r="A3" s="183" t="s">
        <v>154</v>
      </c>
      <c r="B3" s="183"/>
      <c r="C3" s="183"/>
      <c r="D3" s="183"/>
    </row>
    <row r="4" spans="1:10" ht="23.25">
      <c r="A4" s="184" t="s">
        <v>70</v>
      </c>
      <c r="B4" s="184"/>
      <c r="C4" s="184"/>
      <c r="D4" s="184"/>
    </row>
    <row r="5" spans="1:10" ht="30">
      <c r="A5" s="50" t="s">
        <v>19</v>
      </c>
      <c r="B5" s="51" t="s">
        <v>155</v>
      </c>
      <c r="C5" s="51" t="s">
        <v>159</v>
      </c>
      <c r="D5" s="51" t="s">
        <v>158</v>
      </c>
    </row>
    <row r="6" spans="1:10" ht="23.25">
      <c r="A6" s="26" t="s">
        <v>21</v>
      </c>
      <c r="B6" s="128">
        <f>B7+B9+B10+B11+B12+B13+B8</f>
        <v>109875.66781000001</v>
      </c>
      <c r="C6" s="128">
        <f t="shared" ref="C6:D6" si="0">C7+C9+C10+C11+C12+C13+C8</f>
        <v>109875.66781000001</v>
      </c>
      <c r="D6" s="128">
        <f t="shared" si="0"/>
        <v>0</v>
      </c>
      <c r="E6" s="28"/>
    </row>
    <row r="7" spans="1:10" ht="27.75" customHeight="1">
      <c r="A7" s="30" t="s">
        <v>41</v>
      </c>
      <c r="B7" s="147">
        <v>2832.12</v>
      </c>
      <c r="C7" s="147">
        <v>2832.12</v>
      </c>
      <c r="D7" s="94">
        <f>C7-B7</f>
        <v>0</v>
      </c>
      <c r="E7" s="28"/>
    </row>
    <row r="8" spans="1:10" ht="38.25">
      <c r="A8" s="30" t="s">
        <v>95</v>
      </c>
      <c r="B8" s="147">
        <v>1602.1</v>
      </c>
      <c r="C8" s="147">
        <v>1602.1</v>
      </c>
      <c r="D8" s="94">
        <f t="shared" ref="D8:D28" si="1">C8-B8</f>
        <v>0</v>
      </c>
      <c r="E8" s="28"/>
    </row>
    <row r="9" spans="1:10" ht="38.25">
      <c r="A9" s="30" t="s">
        <v>62</v>
      </c>
      <c r="B9" s="147">
        <v>29298.99</v>
      </c>
      <c r="C9" s="147">
        <v>29298.99</v>
      </c>
      <c r="D9" s="94">
        <f t="shared" si="1"/>
        <v>0</v>
      </c>
      <c r="E9" s="28"/>
    </row>
    <row r="10" spans="1:10" ht="23.25">
      <c r="A10" s="30" t="s">
        <v>63</v>
      </c>
      <c r="B10" s="147">
        <v>0</v>
      </c>
      <c r="C10" s="147">
        <v>0</v>
      </c>
      <c r="D10" s="94">
        <f t="shared" si="1"/>
        <v>0</v>
      </c>
      <c r="E10" s="28"/>
    </row>
    <row r="11" spans="1:10" ht="38.25">
      <c r="A11" s="30" t="s">
        <v>64</v>
      </c>
      <c r="B11" s="147">
        <v>15286.38327</v>
      </c>
      <c r="C11" s="147">
        <v>15286.38327</v>
      </c>
      <c r="D11" s="94">
        <f t="shared" si="1"/>
        <v>0</v>
      </c>
      <c r="E11" s="28"/>
    </row>
    <row r="12" spans="1:10" ht="23.25">
      <c r="A12" s="30" t="s">
        <v>66</v>
      </c>
      <c r="B12" s="147">
        <v>800</v>
      </c>
      <c r="C12" s="147">
        <v>800</v>
      </c>
      <c r="D12" s="94">
        <f t="shared" si="1"/>
        <v>0</v>
      </c>
      <c r="E12" s="28"/>
    </row>
    <row r="13" spans="1:10" ht="23.25">
      <c r="A13" s="30" t="s">
        <v>67</v>
      </c>
      <c r="B13" s="147">
        <v>60056.074540000001</v>
      </c>
      <c r="C13" s="147">
        <v>60056.074540000001</v>
      </c>
      <c r="D13" s="94">
        <f t="shared" si="1"/>
        <v>0</v>
      </c>
      <c r="E13" s="28"/>
    </row>
    <row r="14" spans="1:10" ht="23.25">
      <c r="A14" s="88" t="s">
        <v>157</v>
      </c>
      <c r="B14" s="148">
        <f>B15</f>
        <v>1524.3</v>
      </c>
      <c r="C14" s="148">
        <f>C15</f>
        <v>1802.4</v>
      </c>
      <c r="D14" s="148">
        <f t="shared" ref="D14" si="2">D15</f>
        <v>278.10000000000014</v>
      </c>
      <c r="E14" s="28"/>
    </row>
    <row r="15" spans="1:10" ht="23.25">
      <c r="A15" s="89" t="s">
        <v>156</v>
      </c>
      <c r="B15" s="130">
        <v>1524.3</v>
      </c>
      <c r="C15" s="149">
        <v>1802.4</v>
      </c>
      <c r="D15" s="94">
        <f t="shared" si="1"/>
        <v>278.10000000000014</v>
      </c>
      <c r="E15" s="28"/>
    </row>
    <row r="16" spans="1:10" ht="23.25">
      <c r="A16" s="26" t="s">
        <v>22</v>
      </c>
      <c r="B16" s="150">
        <f>B17</f>
        <v>5400</v>
      </c>
      <c r="C16" s="150">
        <f>C17</f>
        <v>5400</v>
      </c>
      <c r="D16" s="150">
        <f t="shared" ref="D16" si="3">D17</f>
        <v>0</v>
      </c>
      <c r="E16" s="28"/>
    </row>
    <row r="17" spans="1:7" ht="38.25">
      <c r="A17" s="31" t="s">
        <v>92</v>
      </c>
      <c r="B17" s="151">
        <v>5400</v>
      </c>
      <c r="C17" s="151">
        <v>5400</v>
      </c>
      <c r="D17" s="94">
        <f t="shared" si="1"/>
        <v>0</v>
      </c>
      <c r="E17" s="28"/>
    </row>
    <row r="18" spans="1:7" ht="23.25">
      <c r="A18" s="26" t="s">
        <v>23</v>
      </c>
      <c r="B18" s="128">
        <f t="shared" ref="B18:D18" si="4">SUM(B19:B23)</f>
        <v>39175.783000000003</v>
      </c>
      <c r="C18" s="128">
        <f t="shared" si="4"/>
        <v>40023.109000000004</v>
      </c>
      <c r="D18" s="128">
        <f t="shared" si="4"/>
        <v>847.32599999999911</v>
      </c>
      <c r="E18" s="28"/>
    </row>
    <row r="19" spans="1:7" ht="23.25">
      <c r="A19" s="31" t="s">
        <v>68</v>
      </c>
      <c r="B19" s="152">
        <v>7302.3130000000001</v>
      </c>
      <c r="C19" s="153">
        <v>8143.9719999999998</v>
      </c>
      <c r="D19" s="94">
        <f t="shared" si="1"/>
        <v>841.65899999999965</v>
      </c>
      <c r="E19" s="28"/>
    </row>
    <row r="20" spans="1:7" ht="23.25">
      <c r="A20" s="31" t="s">
        <v>69</v>
      </c>
      <c r="B20" s="152">
        <v>1000</v>
      </c>
      <c r="C20" s="153">
        <v>1000</v>
      </c>
      <c r="D20" s="94">
        <f t="shared" si="1"/>
        <v>0</v>
      </c>
      <c r="E20" s="28"/>
    </row>
    <row r="21" spans="1:7" ht="23.25">
      <c r="A21" s="31" t="s">
        <v>42</v>
      </c>
      <c r="B21" s="152">
        <v>12000</v>
      </c>
      <c r="C21" s="153">
        <v>12000</v>
      </c>
      <c r="D21" s="94">
        <f t="shared" si="1"/>
        <v>0</v>
      </c>
      <c r="E21" s="28"/>
    </row>
    <row r="22" spans="1:7" ht="23.25">
      <c r="A22" s="31" t="s">
        <v>43</v>
      </c>
      <c r="B22" s="152">
        <v>8376</v>
      </c>
      <c r="C22" s="153">
        <v>8381.6669999999995</v>
      </c>
      <c r="D22" s="94">
        <f t="shared" si="1"/>
        <v>5.6669999999994616</v>
      </c>
      <c r="E22" s="28"/>
    </row>
    <row r="23" spans="1:7" ht="23.25">
      <c r="A23" s="31" t="s">
        <v>44</v>
      </c>
      <c r="B23" s="152">
        <v>10497.47</v>
      </c>
      <c r="C23" s="153">
        <v>10497.47</v>
      </c>
      <c r="D23" s="94">
        <f t="shared" si="1"/>
        <v>0</v>
      </c>
      <c r="E23" s="28"/>
    </row>
    <row r="24" spans="1:7" ht="23.25">
      <c r="A24" s="26" t="s">
        <v>24</v>
      </c>
      <c r="B24" s="128">
        <f>SUM(B25:B28)</f>
        <v>22707.963360000002</v>
      </c>
      <c r="C24" s="128">
        <f t="shared" ref="C24:D24" si="5">SUM(C25:C28)</f>
        <v>22707.963360000002</v>
      </c>
      <c r="D24" s="128">
        <f t="shared" si="5"/>
        <v>0</v>
      </c>
      <c r="E24" s="28"/>
    </row>
    <row r="25" spans="1:7" ht="23.25">
      <c r="A25" s="36" t="s">
        <v>80</v>
      </c>
      <c r="B25" s="154">
        <v>0</v>
      </c>
      <c r="C25" s="154">
        <v>0</v>
      </c>
      <c r="D25" s="94">
        <f t="shared" si="1"/>
        <v>0</v>
      </c>
      <c r="E25" s="28"/>
    </row>
    <row r="26" spans="1:7" ht="23.25">
      <c r="A26" s="31" t="s">
        <v>45</v>
      </c>
      <c r="B26" s="154">
        <v>15429.06336</v>
      </c>
      <c r="C26" s="154">
        <v>15429.06336</v>
      </c>
      <c r="D26" s="94">
        <f t="shared" si="1"/>
        <v>0</v>
      </c>
      <c r="E26" s="28"/>
    </row>
    <row r="27" spans="1:7" ht="23.25">
      <c r="A27" s="31" t="s">
        <v>46</v>
      </c>
      <c r="B27" s="154">
        <v>710</v>
      </c>
      <c r="C27" s="154">
        <v>710</v>
      </c>
      <c r="D27" s="94">
        <f t="shared" si="1"/>
        <v>0</v>
      </c>
      <c r="E27" s="28"/>
    </row>
    <row r="28" spans="1:7" ht="23.25">
      <c r="A28" s="31" t="s">
        <v>93</v>
      </c>
      <c r="B28" s="154">
        <v>6568.9</v>
      </c>
      <c r="C28" s="154">
        <v>6568.9</v>
      </c>
      <c r="D28" s="94">
        <f t="shared" si="1"/>
        <v>0</v>
      </c>
      <c r="E28" s="28"/>
    </row>
    <row r="29" spans="1:7" ht="23.25">
      <c r="A29" s="52" t="s">
        <v>106</v>
      </c>
      <c r="B29" s="93">
        <f>B30</f>
        <v>0</v>
      </c>
      <c r="C29" s="93"/>
      <c r="D29" s="93">
        <f>D30</f>
        <v>0</v>
      </c>
      <c r="E29" s="28"/>
    </row>
    <row r="30" spans="1:7" ht="23.25">
      <c r="A30" s="31" t="s">
        <v>105</v>
      </c>
      <c r="B30" s="110"/>
      <c r="C30" s="110"/>
      <c r="D30" s="94"/>
      <c r="E30" s="28"/>
    </row>
    <row r="31" spans="1:7" ht="23.25">
      <c r="A31" s="26" t="s">
        <v>26</v>
      </c>
      <c r="B31" s="128">
        <f t="shared" ref="B31:D31" si="6">SUM(B32:B37)</f>
        <v>598845.3226999999</v>
      </c>
      <c r="C31" s="128">
        <f t="shared" si="6"/>
        <v>601606.64270000008</v>
      </c>
      <c r="D31" s="128">
        <f t="shared" si="6"/>
        <v>2761.3200000000506</v>
      </c>
      <c r="E31" s="28"/>
      <c r="G31" s="29"/>
    </row>
    <row r="32" spans="1:7" ht="23.25">
      <c r="A32" s="31" t="s">
        <v>47</v>
      </c>
      <c r="B32" s="155">
        <v>135530.02465000001</v>
      </c>
      <c r="C32" s="156">
        <v>135530.02465000001</v>
      </c>
      <c r="D32" s="94">
        <f t="shared" ref="D32:D40" si="7">C32-B32</f>
        <v>0</v>
      </c>
      <c r="E32" s="28"/>
      <c r="G32" s="29"/>
    </row>
    <row r="33" spans="1:7" ht="23.25">
      <c r="A33" s="31" t="s">
        <v>48</v>
      </c>
      <c r="B33" s="155">
        <v>319667.98270999995</v>
      </c>
      <c r="C33" s="156">
        <v>322393.33016000001</v>
      </c>
      <c r="D33" s="94">
        <f t="shared" si="7"/>
        <v>2725.3474500000593</v>
      </c>
      <c r="E33" s="28"/>
      <c r="G33" s="29"/>
    </row>
    <row r="34" spans="1:7" ht="23.25">
      <c r="A34" s="31" t="s">
        <v>49</v>
      </c>
      <c r="B34" s="155">
        <v>98836.313750000001</v>
      </c>
      <c r="C34" s="156">
        <v>98872.286299999992</v>
      </c>
      <c r="D34" s="94">
        <f t="shared" si="7"/>
        <v>35.972549999991315</v>
      </c>
      <c r="E34" s="28"/>
      <c r="G34" s="29"/>
    </row>
    <row r="35" spans="1:7" ht="23.25">
      <c r="A35" s="31" t="s">
        <v>104</v>
      </c>
      <c r="B35" s="155">
        <v>50</v>
      </c>
      <c r="C35" s="156">
        <v>50</v>
      </c>
      <c r="D35" s="94">
        <f t="shared" si="7"/>
        <v>0</v>
      </c>
      <c r="E35" s="28"/>
      <c r="G35" s="29"/>
    </row>
    <row r="36" spans="1:7" ht="23.25">
      <c r="A36" s="31" t="s">
        <v>50</v>
      </c>
      <c r="B36" s="155">
        <v>3621.9</v>
      </c>
      <c r="C36" s="156">
        <v>3621.9</v>
      </c>
      <c r="D36" s="94">
        <f t="shared" si="7"/>
        <v>0</v>
      </c>
      <c r="E36" s="28"/>
      <c r="G36" s="29"/>
    </row>
    <row r="37" spans="1:7" ht="23.25">
      <c r="A37" s="31" t="s">
        <v>51</v>
      </c>
      <c r="B37" s="155">
        <v>41139.101590000006</v>
      </c>
      <c r="C37" s="156">
        <v>41139.101590000006</v>
      </c>
      <c r="D37" s="94">
        <f t="shared" si="7"/>
        <v>0</v>
      </c>
      <c r="E37" s="28"/>
      <c r="G37" s="29"/>
    </row>
    <row r="38" spans="1:7" ht="23.25">
      <c r="A38" s="26" t="s">
        <v>27</v>
      </c>
      <c r="B38" s="113">
        <f t="shared" ref="B38:D38" si="8">SUM(B39:B40)</f>
        <v>62532.525000000001</v>
      </c>
      <c r="C38" s="113">
        <f t="shared" si="8"/>
        <v>62532.525000000001</v>
      </c>
      <c r="D38" s="113">
        <f t="shared" si="8"/>
        <v>0</v>
      </c>
      <c r="E38" s="28"/>
      <c r="G38" s="29"/>
    </row>
    <row r="39" spans="1:7" ht="23.25">
      <c r="A39" s="31" t="s">
        <v>52</v>
      </c>
      <c r="B39" s="157">
        <v>60049.525000000001</v>
      </c>
      <c r="C39" s="157">
        <v>60049.525000000001</v>
      </c>
      <c r="D39" s="94">
        <f t="shared" si="7"/>
        <v>0</v>
      </c>
      <c r="E39" s="28"/>
      <c r="G39" s="29"/>
    </row>
    <row r="40" spans="1:7" ht="23.25">
      <c r="A40" s="31" t="s">
        <v>53</v>
      </c>
      <c r="B40" s="157">
        <v>2483</v>
      </c>
      <c r="C40" s="157">
        <v>2483</v>
      </c>
      <c r="D40" s="94">
        <f t="shared" si="7"/>
        <v>0</v>
      </c>
      <c r="E40" s="28"/>
      <c r="G40" s="29"/>
    </row>
    <row r="41" spans="1:7" ht="23.25" hidden="1" outlineLevel="1">
      <c r="A41" s="31" t="s">
        <v>54</v>
      </c>
      <c r="B41" s="110"/>
      <c r="C41" s="110"/>
      <c r="D41" s="94">
        <v>0</v>
      </c>
      <c r="E41" s="28"/>
    </row>
    <row r="42" spans="1:7" ht="23.25" hidden="1" outlineLevel="1">
      <c r="A42" s="31" t="s">
        <v>55</v>
      </c>
      <c r="B42" s="110"/>
      <c r="C42" s="110"/>
      <c r="D42" s="94"/>
      <c r="E42" s="28"/>
    </row>
    <row r="43" spans="1:7" ht="23.25" collapsed="1">
      <c r="A43" s="26" t="s">
        <v>29</v>
      </c>
      <c r="B43" s="113">
        <f t="shared" ref="B43:D43" si="9">SUM(B44:B47)</f>
        <v>21647.298999999999</v>
      </c>
      <c r="C43" s="113">
        <f t="shared" si="9"/>
        <v>23916.948</v>
      </c>
      <c r="D43" s="113">
        <f t="shared" si="9"/>
        <v>2269.6489999999994</v>
      </c>
      <c r="E43" s="28"/>
    </row>
    <row r="44" spans="1:7" ht="23.25">
      <c r="A44" s="31" t="s">
        <v>56</v>
      </c>
      <c r="B44" s="158">
        <v>586</v>
      </c>
      <c r="C44" s="158">
        <v>586</v>
      </c>
      <c r="D44" s="94">
        <f t="shared" ref="D44:D53" si="10">C44-B44</f>
        <v>0</v>
      </c>
      <c r="E44" s="28"/>
    </row>
    <row r="45" spans="1:7" ht="23.25">
      <c r="A45" s="31" t="s">
        <v>103</v>
      </c>
      <c r="B45" s="158">
        <v>10324.109</v>
      </c>
      <c r="C45" s="158">
        <v>12593.758</v>
      </c>
      <c r="D45" s="94">
        <f t="shared" si="10"/>
        <v>2269.6489999999994</v>
      </c>
      <c r="E45" s="28"/>
    </row>
    <row r="46" spans="1:7" ht="23.25">
      <c r="A46" s="31" t="s">
        <v>57</v>
      </c>
      <c r="B46" s="158">
        <v>5359.99</v>
      </c>
      <c r="C46" s="158">
        <v>5359.99</v>
      </c>
      <c r="D46" s="94">
        <f t="shared" si="10"/>
        <v>0</v>
      </c>
      <c r="E46" s="28"/>
    </row>
    <row r="47" spans="1:7" ht="23.25">
      <c r="A47" s="31" t="s">
        <v>74</v>
      </c>
      <c r="B47" s="158">
        <v>5377.2</v>
      </c>
      <c r="C47" s="158">
        <v>5377.2</v>
      </c>
      <c r="D47" s="94">
        <f t="shared" si="10"/>
        <v>0</v>
      </c>
      <c r="E47" s="28"/>
    </row>
    <row r="48" spans="1:7" ht="23.25">
      <c r="A48" s="26" t="s">
        <v>30</v>
      </c>
      <c r="B48" s="113">
        <f>SUM(B49:B50)</f>
        <v>43715.839999999997</v>
      </c>
      <c r="C48" s="113">
        <f t="shared" ref="C48:D48" si="11">SUM(C49:C50)</f>
        <v>43715.839999999997</v>
      </c>
      <c r="D48" s="113">
        <f t="shared" si="11"/>
        <v>0</v>
      </c>
      <c r="E48" s="28"/>
    </row>
    <row r="49" spans="1:5" ht="23.25">
      <c r="A49" s="31" t="s">
        <v>85</v>
      </c>
      <c r="B49" s="159">
        <v>42501</v>
      </c>
      <c r="C49" s="159">
        <v>42501</v>
      </c>
      <c r="D49" s="94">
        <f t="shared" si="10"/>
        <v>0</v>
      </c>
      <c r="E49" s="28"/>
    </row>
    <row r="50" spans="1:5" ht="23.25">
      <c r="A50" s="31" t="s">
        <v>58</v>
      </c>
      <c r="B50" s="159">
        <v>1214.8399999999999</v>
      </c>
      <c r="C50" s="159">
        <v>1214.8399999999999</v>
      </c>
      <c r="D50" s="94">
        <f t="shared" si="10"/>
        <v>0</v>
      </c>
      <c r="E50" s="28"/>
    </row>
    <row r="51" spans="1:5" ht="23.25">
      <c r="A51" s="26" t="s">
        <v>31</v>
      </c>
      <c r="B51" s="125">
        <f t="shared" ref="B51:D51" si="12">SUM(B52)</f>
        <v>141.46513000000002</v>
      </c>
      <c r="C51" s="160">
        <f t="shared" si="12"/>
        <v>141.46513000000002</v>
      </c>
      <c r="D51" s="123">
        <f t="shared" si="12"/>
        <v>0</v>
      </c>
      <c r="E51" s="28"/>
    </row>
    <row r="52" spans="1:5" ht="23.25">
      <c r="A52" s="31" t="s">
        <v>59</v>
      </c>
      <c r="B52" s="161">
        <v>141.46513000000002</v>
      </c>
      <c r="C52" s="161">
        <v>141.46513000000002</v>
      </c>
      <c r="D52" s="94">
        <f t="shared" si="10"/>
        <v>0</v>
      </c>
      <c r="E52" s="28"/>
    </row>
    <row r="53" spans="1:5" ht="23.25">
      <c r="A53" s="31" t="s">
        <v>130</v>
      </c>
      <c r="B53" s="145">
        <v>29681.4</v>
      </c>
      <c r="C53" s="145">
        <v>29681.4</v>
      </c>
      <c r="D53" s="94">
        <f t="shared" si="10"/>
        <v>0</v>
      </c>
      <c r="E53" s="28"/>
    </row>
    <row r="54" spans="1:5" s="25" customFormat="1" ht="22.5">
      <c r="A54" s="26" t="s">
        <v>20</v>
      </c>
      <c r="B54" s="162">
        <f>B6+B14+B16+B18+B24+B31+B38+B43+B48+B51+B53</f>
        <v>935247.56599999999</v>
      </c>
      <c r="C54" s="162">
        <f>C6+C14+C16+C18+C24+C31+C38+C43+C48+C51+C53</f>
        <v>941403.96100000013</v>
      </c>
      <c r="D54" s="162">
        <f t="shared" ref="D54" si="13">D6+D14+D16+D18+D24+D31+D38+D43+D48+D51+D53</f>
        <v>6156.3950000000495</v>
      </c>
    </row>
    <row r="55" spans="1:5" ht="23.25">
      <c r="D55" s="37"/>
    </row>
  </sheetData>
  <mergeCells count="3">
    <mergeCell ref="A3:D3"/>
    <mergeCell ref="A4:D4"/>
    <mergeCell ref="A1:D1"/>
  </mergeCells>
  <pageMargins left="0.31496062992125984" right="0.11811023622047245" top="0.15748031496062992" bottom="0.15748031496062992" header="0" footer="0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доходы на 2026 год </vt:lpstr>
      <vt:lpstr>доходы на 2027 год</vt:lpstr>
      <vt:lpstr>доходы на 2028 год</vt:lpstr>
      <vt:lpstr>расходы на 2026г. </vt:lpstr>
      <vt:lpstr>расходы на 2027г.</vt:lpstr>
      <vt:lpstr>расходы на 2028 год</vt:lpstr>
      <vt:lpstr> изм по разд на 2026 год.</vt:lpstr>
      <vt:lpstr>изм по разд на 2027г.</vt:lpstr>
      <vt:lpstr>изм. по разд на 2028 год</vt:lpstr>
      <vt:lpstr>'расходы на 2026г. '!_1Excel_BuiltIn_Print_Area_4</vt:lpstr>
      <vt:lpstr>'расходы на 2026г. '!Заголовки_для_печати</vt:lpstr>
      <vt:lpstr>' изм по разд на 2026 год.'!Область_печати</vt:lpstr>
      <vt:lpstr>'доходы на 2026 год '!Область_печати</vt:lpstr>
      <vt:lpstr>'доходы на 2027 год'!Область_печати</vt:lpstr>
      <vt:lpstr>'доходы на 2028 год'!Область_печати</vt:lpstr>
      <vt:lpstr>'расходы на 2026г.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ПользовательБМЛ</cp:lastModifiedBy>
  <cp:lastPrinted>2025-12-23T06:38:18Z</cp:lastPrinted>
  <dcterms:created xsi:type="dcterms:W3CDTF">2017-06-26T13:12:44Z</dcterms:created>
  <dcterms:modified xsi:type="dcterms:W3CDTF">2025-12-23T11:41:51Z</dcterms:modified>
</cp:coreProperties>
</file>